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3256" windowHeight="1237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Обоснование!$A$17:$AD$108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Обоснование!$A$1:$AD$130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04" i="3" l="1"/>
  <c r="N105" i="3"/>
  <c r="N106" i="3"/>
  <c r="N107" i="3"/>
  <c r="N103" i="3"/>
  <c r="N98" i="3"/>
  <c r="N99" i="3"/>
  <c r="N100" i="3"/>
  <c r="N101" i="3"/>
  <c r="N102" i="3"/>
  <c r="N94" i="3"/>
  <c r="N95" i="3"/>
  <c r="N96" i="3"/>
  <c r="N97" i="3"/>
  <c r="N91" i="3"/>
  <c r="N92" i="3"/>
  <c r="N93" i="3"/>
  <c r="N90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72" i="3"/>
  <c r="N73" i="3"/>
  <c r="N74" i="3"/>
  <c r="N75" i="3"/>
  <c r="N71" i="3"/>
  <c r="N67" i="3"/>
  <c r="N68" i="3"/>
  <c r="N69" i="3"/>
  <c r="N66" i="3"/>
  <c r="N61" i="3"/>
  <c r="N62" i="3"/>
  <c r="N63" i="3"/>
  <c r="N64" i="3"/>
  <c r="N65" i="3"/>
  <c r="N60" i="3"/>
  <c r="N51" i="3"/>
  <c r="N44" i="3"/>
  <c r="N45" i="3"/>
  <c r="N46" i="3"/>
  <c r="N47" i="3"/>
  <c r="N48" i="3"/>
  <c r="N49" i="3"/>
  <c r="N50" i="3"/>
  <c r="N43" i="3"/>
  <c r="N37" i="3"/>
  <c r="N38" i="3"/>
  <c r="N39" i="3"/>
  <c r="N40" i="3"/>
  <c r="N41" i="3"/>
  <c r="N42" i="3"/>
  <c r="N36" i="3"/>
  <c r="N30" i="3"/>
  <c r="N31" i="3"/>
  <c r="N32" i="3"/>
  <c r="N33" i="3"/>
  <c r="N34" i="3"/>
  <c r="N35" i="3"/>
  <c r="N29" i="3"/>
  <c r="N52" i="3"/>
  <c r="N53" i="3"/>
  <c r="N54" i="3"/>
  <c r="N55" i="3"/>
  <c r="N56" i="3"/>
  <c r="N57" i="3"/>
  <c r="N58" i="3"/>
  <c r="N59" i="3"/>
  <c r="N70" i="3"/>
  <c r="N18" i="3"/>
  <c r="K46" i="3" l="1"/>
  <c r="AA46" i="3"/>
  <c r="AB46" i="3"/>
  <c r="AC46" i="3" s="1"/>
  <c r="K47" i="3"/>
  <c r="AA47" i="3" s="1"/>
  <c r="K48" i="3"/>
  <c r="AA48" i="3" s="1"/>
  <c r="K49" i="3"/>
  <c r="AA49" i="3" s="1"/>
  <c r="K50" i="3"/>
  <c r="AA50" i="3" s="1"/>
  <c r="K51" i="3"/>
  <c r="AA51" i="3" s="1"/>
  <c r="K52" i="3"/>
  <c r="AA52" i="3" s="1"/>
  <c r="K53" i="3"/>
  <c r="AA53" i="3" s="1"/>
  <c r="K54" i="3"/>
  <c r="AA54" i="3" s="1"/>
  <c r="K55" i="3"/>
  <c r="AA55" i="3" s="1"/>
  <c r="K56" i="3"/>
  <c r="AA56" i="3" s="1"/>
  <c r="K57" i="3"/>
  <c r="AA57" i="3" s="1"/>
  <c r="K58" i="3"/>
  <c r="AA58" i="3" s="1"/>
  <c r="K59" i="3"/>
  <c r="AA59" i="3" s="1"/>
  <c r="K60" i="3"/>
  <c r="AA60" i="3" s="1"/>
  <c r="K61" i="3"/>
  <c r="AA61" i="3" s="1"/>
  <c r="K62" i="3"/>
  <c r="AA62" i="3" s="1"/>
  <c r="K63" i="3"/>
  <c r="AA63" i="3" s="1"/>
  <c r="K64" i="3"/>
  <c r="AA64" i="3" s="1"/>
  <c r="K65" i="3"/>
  <c r="AA65" i="3" s="1"/>
  <c r="K66" i="3"/>
  <c r="AA66" i="3" s="1"/>
  <c r="K67" i="3"/>
  <c r="AA67" i="3" s="1"/>
  <c r="K68" i="3"/>
  <c r="AA68" i="3" s="1"/>
  <c r="K69" i="3"/>
  <c r="AA69" i="3" s="1"/>
  <c r="K70" i="3"/>
  <c r="AA70" i="3" s="1"/>
  <c r="K71" i="3"/>
  <c r="AA71" i="3" s="1"/>
  <c r="K72" i="3"/>
  <c r="AA72" i="3" s="1"/>
  <c r="K73" i="3"/>
  <c r="AA73" i="3" s="1"/>
  <c r="K74" i="3"/>
  <c r="AA74" i="3" s="1"/>
  <c r="K75" i="3"/>
  <c r="AA75" i="3" s="1"/>
  <c r="K76" i="3"/>
  <c r="AA76" i="3" s="1"/>
  <c r="K77" i="3"/>
  <c r="AA77" i="3" s="1"/>
  <c r="K78" i="3"/>
  <c r="AA78" i="3" s="1"/>
  <c r="K79" i="3"/>
  <c r="AA79" i="3" s="1"/>
  <c r="K80" i="3"/>
  <c r="AA80" i="3" s="1"/>
  <c r="K81" i="3"/>
  <c r="AA81" i="3" s="1"/>
  <c r="K82" i="3"/>
  <c r="AA82" i="3" s="1"/>
  <c r="K83" i="3"/>
  <c r="AA83" i="3" s="1"/>
  <c r="K84" i="3"/>
  <c r="AA84" i="3" s="1"/>
  <c r="K85" i="3"/>
  <c r="AA85" i="3" s="1"/>
  <c r="K86" i="3"/>
  <c r="AA86" i="3" s="1"/>
  <c r="K87" i="3"/>
  <c r="AA87" i="3" s="1"/>
  <c r="K88" i="3"/>
  <c r="AA88" i="3" s="1"/>
  <c r="K89" i="3"/>
  <c r="AA89" i="3" s="1"/>
  <c r="K90" i="3"/>
  <c r="AA90" i="3" s="1"/>
  <c r="K91" i="3"/>
  <c r="AA91" i="3" s="1"/>
  <c r="K92" i="3"/>
  <c r="AA92" i="3" s="1"/>
  <c r="K93" i="3"/>
  <c r="AA93" i="3" s="1"/>
  <c r="K94" i="3"/>
  <c r="AA94" i="3" s="1"/>
  <c r="K95" i="3"/>
  <c r="AA95" i="3" s="1"/>
  <c r="K96" i="3"/>
  <c r="AA96" i="3" s="1"/>
  <c r="K97" i="3"/>
  <c r="AA97" i="3" s="1"/>
  <c r="K98" i="3"/>
  <c r="AA98" i="3" s="1"/>
  <c r="K21" i="3"/>
  <c r="AA21" i="3" s="1"/>
  <c r="K22" i="3"/>
  <c r="AA22" i="3" s="1"/>
  <c r="K23" i="3"/>
  <c r="AA23" i="3" s="1"/>
  <c r="K24" i="3"/>
  <c r="AA24" i="3" s="1"/>
  <c r="K25" i="3"/>
  <c r="AA25" i="3" s="1"/>
  <c r="K26" i="3"/>
  <c r="AA26" i="3" s="1"/>
  <c r="K27" i="3"/>
  <c r="AA27" i="3" s="1"/>
  <c r="K28" i="3"/>
  <c r="AA28" i="3" s="1"/>
  <c r="K29" i="3"/>
  <c r="AA29" i="3" s="1"/>
  <c r="K30" i="3"/>
  <c r="AA30" i="3" s="1"/>
  <c r="AB30" i="3"/>
  <c r="AC30" i="3" s="1"/>
  <c r="K31" i="3"/>
  <c r="AA31" i="3" s="1"/>
  <c r="K32" i="3"/>
  <c r="AA32" i="3" s="1"/>
  <c r="K33" i="3"/>
  <c r="AA33" i="3" s="1"/>
  <c r="K34" i="3"/>
  <c r="AA34" i="3" s="1"/>
  <c r="K35" i="3"/>
  <c r="AA35" i="3" s="1"/>
  <c r="K36" i="3"/>
  <c r="AA36" i="3" s="1"/>
  <c r="K37" i="3"/>
  <c r="AA37" i="3" s="1"/>
  <c r="K38" i="3"/>
  <c r="AA38" i="3" s="1"/>
  <c r="K39" i="3"/>
  <c r="AA39" i="3" s="1"/>
  <c r="K40" i="3"/>
  <c r="AA40" i="3" s="1"/>
  <c r="K41" i="3"/>
  <c r="AA41" i="3" s="1"/>
  <c r="K42" i="3"/>
  <c r="AA42" i="3" s="1"/>
  <c r="K43" i="3"/>
  <c r="AA43" i="3" s="1"/>
  <c r="K44" i="3"/>
  <c r="AA44" i="3" s="1"/>
  <c r="K45" i="3"/>
  <c r="AA45" i="3" s="1"/>
  <c r="K99" i="3"/>
  <c r="AA99" i="3" s="1"/>
  <c r="K100" i="3"/>
  <c r="AA100" i="3" s="1"/>
  <c r="K101" i="3"/>
  <c r="AA101" i="3" s="1"/>
  <c r="K102" i="3"/>
  <c r="AA102" i="3" s="1"/>
  <c r="K103" i="3"/>
  <c r="AB103" i="3" s="1"/>
  <c r="AC103" i="3" s="1"/>
  <c r="K104" i="3"/>
  <c r="AA104" i="3" s="1"/>
  <c r="K105" i="3"/>
  <c r="AA105" i="3" s="1"/>
  <c r="K106" i="3"/>
  <c r="AA106" i="3" s="1"/>
  <c r="K107" i="3"/>
  <c r="AA107" i="3" s="1"/>
  <c r="AB99" i="3" l="1"/>
  <c r="AC99" i="3" s="1"/>
  <c r="AB50" i="3"/>
  <c r="AC50" i="3" s="1"/>
  <c r="AB47" i="3"/>
  <c r="AC47" i="3" s="1"/>
  <c r="AB107" i="3"/>
  <c r="AC107" i="3" s="1"/>
  <c r="AB105" i="3"/>
  <c r="AC105" i="3" s="1"/>
  <c r="AB42" i="3"/>
  <c r="AC42" i="3" s="1"/>
  <c r="AB44" i="3"/>
  <c r="AC44" i="3" s="1"/>
  <c r="AB40" i="3"/>
  <c r="AC40" i="3" s="1"/>
  <c r="AB29" i="3"/>
  <c r="AC29" i="3" s="1"/>
  <c r="AB26" i="3"/>
  <c r="AC26" i="3" s="1"/>
  <c r="AB25" i="3"/>
  <c r="AC25" i="3" s="1"/>
  <c r="AD44" i="3"/>
  <c r="AB22" i="3"/>
  <c r="AC22" i="3" s="1"/>
  <c r="AB21" i="3"/>
  <c r="AC21" i="3" s="1"/>
  <c r="AB98" i="3"/>
  <c r="AC98" i="3" s="1"/>
  <c r="AB95" i="3"/>
  <c r="AC95" i="3" s="1"/>
  <c r="AB94" i="3"/>
  <c r="AC94" i="3" s="1"/>
  <c r="AB92" i="3"/>
  <c r="AC92" i="3" s="1"/>
  <c r="AB91" i="3"/>
  <c r="AC91" i="3" s="1"/>
  <c r="AB88" i="3"/>
  <c r="AC88" i="3" s="1"/>
  <c r="AB87" i="3"/>
  <c r="AC87" i="3" s="1"/>
  <c r="AB84" i="3"/>
  <c r="AC84" i="3" s="1"/>
  <c r="AB83" i="3"/>
  <c r="AC83" i="3" s="1"/>
  <c r="AB82" i="3"/>
  <c r="AC82" i="3" s="1"/>
  <c r="AB49" i="3"/>
  <c r="AC49" i="3" s="1"/>
  <c r="AB101" i="3"/>
  <c r="AC101" i="3" s="1"/>
  <c r="AA103" i="3"/>
  <c r="AD40" i="3"/>
  <c r="AB37" i="3"/>
  <c r="AC37" i="3" s="1"/>
  <c r="AB36" i="3"/>
  <c r="AC36" i="3" s="1"/>
  <c r="AB35" i="3"/>
  <c r="AC35" i="3" s="1"/>
  <c r="AD26" i="3"/>
  <c r="AB80" i="3"/>
  <c r="AC80" i="3" s="1"/>
  <c r="AB79" i="3"/>
  <c r="AC79" i="3" s="1"/>
  <c r="AB78" i="3"/>
  <c r="AC78" i="3" s="1"/>
  <c r="AB77" i="3"/>
  <c r="AC77" i="3" s="1"/>
  <c r="AB76" i="3"/>
  <c r="AC76" i="3" s="1"/>
  <c r="AB75" i="3"/>
  <c r="AC75" i="3" s="1"/>
  <c r="AB74" i="3"/>
  <c r="AC74" i="3" s="1"/>
  <c r="AB73" i="3"/>
  <c r="AC73" i="3" s="1"/>
  <c r="AB72" i="3"/>
  <c r="AC72" i="3" s="1"/>
  <c r="AB71" i="3"/>
  <c r="AC71" i="3" s="1"/>
  <c r="AB70" i="3"/>
  <c r="AC70" i="3" s="1"/>
  <c r="AB69" i="3"/>
  <c r="AC69" i="3" s="1"/>
  <c r="AB68" i="3"/>
  <c r="AC68" i="3" s="1"/>
  <c r="AB67" i="3"/>
  <c r="AC67" i="3" s="1"/>
  <c r="AB66" i="3"/>
  <c r="AC66" i="3" s="1"/>
  <c r="AB65" i="3"/>
  <c r="AC65" i="3" s="1"/>
  <c r="AB64" i="3"/>
  <c r="AC64" i="3" s="1"/>
  <c r="AB63" i="3"/>
  <c r="AC63" i="3" s="1"/>
  <c r="AB62" i="3"/>
  <c r="AC62" i="3" s="1"/>
  <c r="AB61" i="3"/>
  <c r="AC61" i="3" s="1"/>
  <c r="AB60" i="3"/>
  <c r="AC60" i="3" s="1"/>
  <c r="AB59" i="3"/>
  <c r="AC59" i="3" s="1"/>
  <c r="AB58" i="3"/>
  <c r="AC58" i="3" s="1"/>
  <c r="AB57" i="3"/>
  <c r="AC57" i="3" s="1"/>
  <c r="AB56" i="3"/>
  <c r="AC56" i="3" s="1"/>
  <c r="AB55" i="3"/>
  <c r="AC55" i="3" s="1"/>
  <c r="AB54" i="3"/>
  <c r="AC54" i="3" s="1"/>
  <c r="AB53" i="3"/>
  <c r="AC53" i="3" s="1"/>
  <c r="AB52" i="3"/>
  <c r="AC52" i="3" s="1"/>
  <c r="AB51" i="3"/>
  <c r="AC51" i="3" s="1"/>
  <c r="AD101" i="3"/>
  <c r="AD105" i="3"/>
  <c r="AD103" i="3"/>
  <c r="AD99" i="3"/>
  <c r="AD42" i="3"/>
  <c r="AD30" i="3"/>
  <c r="AD25" i="3"/>
  <c r="AD107" i="3"/>
  <c r="AD82" i="3"/>
  <c r="AD72" i="3"/>
  <c r="AD46" i="3"/>
  <c r="AD29" i="3"/>
  <c r="AD76" i="3"/>
  <c r="AD57" i="3"/>
  <c r="AD47" i="3"/>
  <c r="AB33" i="3"/>
  <c r="AC33" i="3" s="1"/>
  <c r="AB32" i="3"/>
  <c r="AC32" i="3" s="1"/>
  <c r="AB31" i="3"/>
  <c r="AC31" i="3" s="1"/>
  <c r="AB28" i="3"/>
  <c r="AB27" i="3"/>
  <c r="AC27" i="3" s="1"/>
  <c r="AB24" i="3"/>
  <c r="AB23" i="3"/>
  <c r="AC23" i="3" s="1"/>
  <c r="AD22" i="3"/>
  <c r="AB97" i="3"/>
  <c r="AB96" i="3"/>
  <c r="AC96" i="3" s="1"/>
  <c r="AD95" i="3"/>
  <c r="AB93" i="3"/>
  <c r="AB90" i="3"/>
  <c r="AB89" i="3"/>
  <c r="AC89" i="3" s="1"/>
  <c r="AD88" i="3"/>
  <c r="AB86" i="3"/>
  <c r="AB85" i="3"/>
  <c r="AC85" i="3" s="1"/>
  <c r="AD75" i="3"/>
  <c r="AD61" i="3"/>
  <c r="AD55" i="3"/>
  <c r="AB106" i="3"/>
  <c r="AB104" i="3"/>
  <c r="AB102" i="3"/>
  <c r="AB100" i="3"/>
  <c r="AB45" i="3"/>
  <c r="AB43" i="3"/>
  <c r="AB41" i="3"/>
  <c r="AB39" i="3"/>
  <c r="AB38" i="3"/>
  <c r="AC38" i="3" s="1"/>
  <c r="AD37" i="3"/>
  <c r="AB34" i="3"/>
  <c r="AD35" i="3"/>
  <c r="AD98" i="3"/>
  <c r="AD87" i="3"/>
  <c r="AB81" i="3"/>
  <c r="AD73" i="3"/>
  <c r="AD64" i="3"/>
  <c r="AD58" i="3"/>
  <c r="AD51" i="3"/>
  <c r="AD50" i="3"/>
  <c r="AB48" i="3"/>
  <c r="AD53" i="3" l="1"/>
  <c r="AD63" i="3"/>
  <c r="AD65" i="3"/>
  <c r="AD77" i="3"/>
  <c r="AD83" i="3"/>
  <c r="AD91" i="3"/>
  <c r="AD94" i="3"/>
  <c r="AD59" i="3"/>
  <c r="AD67" i="3"/>
  <c r="AD79" i="3"/>
  <c r="AD49" i="3"/>
  <c r="AD71" i="3"/>
  <c r="AD36" i="3"/>
  <c r="AD21" i="3"/>
  <c r="AD52" i="3"/>
  <c r="AD54" i="3"/>
  <c r="AD56" i="3"/>
  <c r="AD60" i="3"/>
  <c r="AD66" i="3"/>
  <c r="AD70" i="3"/>
  <c r="AD74" i="3"/>
  <c r="AD78" i="3"/>
  <c r="AD84" i="3"/>
  <c r="AD92" i="3"/>
  <c r="AD62" i="3"/>
  <c r="AD80" i="3"/>
  <c r="AD69" i="3"/>
  <c r="AD68" i="3"/>
  <c r="AD89" i="3"/>
  <c r="AD85" i="3"/>
  <c r="AD96" i="3"/>
  <c r="AD33" i="3"/>
  <c r="AD32" i="3"/>
  <c r="AD31" i="3"/>
  <c r="AD27" i="3"/>
  <c r="AD23" i="3"/>
  <c r="AC90" i="3"/>
  <c r="AD90" i="3"/>
  <c r="AC97" i="3"/>
  <c r="AD97" i="3"/>
  <c r="AC86" i="3"/>
  <c r="AD86" i="3"/>
  <c r="AC93" i="3"/>
  <c r="AD93" i="3"/>
  <c r="AC24" i="3"/>
  <c r="AD24" i="3"/>
  <c r="AC28" i="3"/>
  <c r="AD28" i="3"/>
  <c r="AC81" i="3"/>
  <c r="AD81" i="3"/>
  <c r="AD38" i="3"/>
  <c r="AC41" i="3"/>
  <c r="AD41" i="3"/>
  <c r="AC45" i="3"/>
  <c r="AD45" i="3"/>
  <c r="AC102" i="3"/>
  <c r="AD102" i="3"/>
  <c r="AC48" i="3"/>
  <c r="AD48" i="3"/>
  <c r="AC34" i="3"/>
  <c r="AD34" i="3"/>
  <c r="AC39" i="3"/>
  <c r="AD39" i="3"/>
  <c r="AC43" i="3"/>
  <c r="AD43" i="3"/>
  <c r="AC100" i="3"/>
  <c r="AD100" i="3"/>
  <c r="AC104" i="3"/>
  <c r="AD104" i="3"/>
  <c r="AC106" i="3"/>
  <c r="AD106" i="3"/>
  <c r="K20" i="3" l="1"/>
  <c r="K19" i="3"/>
  <c r="K18" i="3"/>
  <c r="AB20" i="3" l="1"/>
  <c r="AC20" i="3" s="1"/>
  <c r="AA20" i="3"/>
  <c r="AB19" i="3"/>
  <c r="AC19" i="3" s="1"/>
  <c r="AA19" i="3"/>
  <c r="AD19" i="3" l="1"/>
  <c r="AD20" i="3"/>
  <c r="AB18" i="3"/>
  <c r="AC18" i="3" s="1"/>
  <c r="AC108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<sst xmlns="http://schemas.openxmlformats.org/spreadsheetml/2006/main" count="352" uniqueCount="256">
  <si>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</si>
  <si>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</si>
  <si>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</si>
  <si>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</si>
  <si>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</si>
  <si>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</si>
  <si>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</si>
  <si>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</si>
  <si>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</si>
  <si>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</si>
  <si>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</si>
  <si>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</si>
  <si>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</si>
  <si>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</si>
  <si>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</si>
  <si>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</si>
  <si>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</si>
  <si>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</si>
  <si>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</si>
  <si>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</si>
  <si>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</si>
  <si>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</si>
  <si>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</si>
  <si>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</si>
  <si>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</si>
  <si>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</si>
  <si>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</si>
  <si>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</si>
  <si>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</si>
  <si>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</si>
  <si>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</si>
  <si>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</si>
  <si>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</si>
  <si>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</si>
  <si>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</si>
  <si>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</si>
  <si>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</si>
  <si>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</si>
  <si>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</si>
  <si>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</si>
  <si>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</si>
  <si>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</si>
  <si>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</si>
  <si>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</si>
  <si>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</si>
  <si>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</si>
  <si>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</si>
  <si>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</si>
  <si>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</si>
  <si>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</si>
  <si>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</si>
  <si>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</si>
  <si>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</si>
  <si>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</si>
  <si>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</si>
  <si>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</si>
  <si>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</si>
  <si>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</si>
  <si>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</si>
  <si>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</si>
  <si>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</si>
  <si>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</si>
  <si>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</si>
  <si>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</si>
  <si>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</si>
  <si>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</si>
  <si>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</si>
  <si>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</si>
  <si>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</si>
  <si>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</si>
  <si>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</si>
  <si>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</si>
  <si>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</si>
  <si>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</si>
  <si>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</si>
  <si>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</si>
  <si>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ЕК</t>
  </si>
  <si>
    <t>ЕК000465</t>
  </si>
  <si>
    <t>ЖН000023</t>
  </si>
  <si>
    <t>ЖН000036</t>
  </si>
  <si>
    <t>КД000515</t>
  </si>
  <si>
    <t>ОБ000003</t>
  </si>
  <si>
    <t>ОБ000005</t>
  </si>
  <si>
    <t>ОБ000018</t>
  </si>
  <si>
    <t>ОБ000038</t>
  </si>
  <si>
    <t>ОБ000132</t>
  </si>
  <si>
    <t>ОБ000133</t>
  </si>
  <si>
    <t>ОБ000134</t>
  </si>
  <si>
    <t>ОБ000176</t>
  </si>
  <si>
    <t>ОБ000194</t>
  </si>
  <si>
    <t>ОБ000230</t>
  </si>
  <si>
    <t>ОБ000234</t>
  </si>
  <si>
    <t>ОБ000274</t>
  </si>
  <si>
    <t>ОБ000276</t>
  </si>
  <si>
    <t>ОГ000110</t>
  </si>
  <si>
    <t>ОГ000240</t>
  </si>
  <si>
    <t>ОГ000255</t>
  </si>
  <si>
    <t>ОГ000269</t>
  </si>
  <si>
    <t>ОГ000270</t>
  </si>
  <si>
    <t>ОГ000271</t>
  </si>
  <si>
    <t>ОГ000272</t>
  </si>
  <si>
    <t>ОГ000273</t>
  </si>
  <si>
    <t>ОГ000274</t>
  </si>
  <si>
    <t>ОГ000342</t>
  </si>
  <si>
    <t>ОГ000389</t>
  </si>
  <si>
    <t>ОГ000415</t>
  </si>
  <si>
    <t>ОГ000745</t>
  </si>
  <si>
    <t>ОГ000792</t>
  </si>
  <si>
    <t>ОД000021</t>
  </si>
  <si>
    <t>ОД000039</t>
  </si>
  <si>
    <t>ОД000041</t>
  </si>
  <si>
    <t>ОД000049</t>
  </si>
  <si>
    <t>ОД000068</t>
  </si>
  <si>
    <t>ОД000079</t>
  </si>
  <si>
    <t>ОД000083</t>
  </si>
  <si>
    <t>ОД000093</t>
  </si>
  <si>
    <t>ОД000094</t>
  </si>
  <si>
    <t>ОД000100</t>
  </si>
  <si>
    <t>ОД000130</t>
  </si>
  <si>
    <t>ОД000135</t>
  </si>
  <si>
    <t>ОД000136</t>
  </si>
  <si>
    <t>ОД000151</t>
  </si>
  <si>
    <t>ОД000154</t>
  </si>
  <si>
    <t>ОД000231</t>
  </si>
  <si>
    <t>ОД000232</t>
  </si>
  <si>
    <t>ОД000233</t>
  </si>
  <si>
    <t>ОД000381</t>
  </si>
  <si>
    <t>ОД000626</t>
  </si>
  <si>
    <t>ОД000627</t>
  </si>
  <si>
    <t>ОИ</t>
  </si>
  <si>
    <t>ОИ000007</t>
  </si>
  <si>
    <t>ОИ000059</t>
  </si>
  <si>
    <t>ОИ000060</t>
  </si>
  <si>
    <t>ОИ000077</t>
  </si>
  <si>
    <t>ОИ000083</t>
  </si>
  <si>
    <t>ОИ000087</t>
  </si>
  <si>
    <t>ОИ000116</t>
  </si>
  <si>
    <t>ОИ000117</t>
  </si>
  <si>
    <t>ОИ000118</t>
  </si>
  <si>
    <t>ОИ000119</t>
  </si>
  <si>
    <t>ОИ000120</t>
  </si>
  <si>
    <t>ОИ000183</t>
  </si>
  <si>
    <t>ОИ000185</t>
  </si>
  <si>
    <t>ОИ000247</t>
  </si>
  <si>
    <t>ОИ000344</t>
  </si>
  <si>
    <t>ОИ000377</t>
  </si>
  <si>
    <t>ОИ000402</t>
  </si>
  <si>
    <t>ОИ000497</t>
  </si>
  <si>
    <t>ОИ000515</t>
  </si>
  <si>
    <t>ОИ000535</t>
  </si>
  <si>
    <t>ОИ000704</t>
  </si>
  <si>
    <t>ОИ000709</t>
  </si>
  <si>
    <t>ОИ000720</t>
  </si>
  <si>
    <t>ОИ000722</t>
  </si>
  <si>
    <t>ОИ000723</t>
  </si>
  <si>
    <t>ОИ000724</t>
  </si>
  <si>
    <t>ОИ000765</t>
  </si>
  <si>
    <t>ОИ000767</t>
  </si>
  <si>
    <t>СГ000443</t>
  </si>
  <si>
    <t>ГВ000102</t>
  </si>
  <si>
    <t>ГВ000124</t>
  </si>
  <si>
    <t>Фильтр сетчатый полипропиленовый DN 40</t>
  </si>
  <si>
    <t>Фильтр сетчатый полипропиленовый DN 20</t>
  </si>
  <si>
    <t>Фильтр сетчатый переходной Ду15 (НР-ВР)</t>
  </si>
  <si>
    <t>Угольник бронза 1/2"</t>
  </si>
  <si>
    <t>Переход на металлопласт латунь 16*1/2" НР</t>
  </si>
  <si>
    <t>Крестовина полипропиленовая 
PPR Д-20х20х20х20 мм</t>
  </si>
  <si>
    <t>Труба PP-R 32 х 5,4 / PN20</t>
  </si>
  <si>
    <t>Труба PP-R 50 х 8,3 / PN20</t>
  </si>
  <si>
    <t>Труба PP-R 20 х 3,4 / PN20</t>
  </si>
  <si>
    <t>Труба PP-R 25 х 4,2 / PN20</t>
  </si>
  <si>
    <t>Тройник ПП канализационный 110*110*90</t>
  </si>
  <si>
    <t>Отвод ПП 110*45</t>
  </si>
  <si>
    <t>Тройник ПП канализационный 50*50*90</t>
  </si>
  <si>
    <t>Труба полипропиленовая Ду40</t>
  </si>
  <si>
    <t>Тройник  20х1/2 вр х20 мет.</t>
  </si>
  <si>
    <t>Отвод ППР 110х90 РТП</t>
  </si>
  <si>
    <t>Труба полипропиленовая 
армированная Д-32 L-2м</t>
  </si>
  <si>
    <t>Труба полипропиленовая 
PPRC D-25мм</t>
  </si>
  <si>
    <t>Труба полипропиленовая PPRC 
D-20 PN10</t>
  </si>
  <si>
    <t>Переходник полипропиленовый 
ST W - S20F3 20 - 1/2" F(внутренняя резьба)</t>
  </si>
  <si>
    <t>Бочонок Д15х70 мм мет.</t>
  </si>
  <si>
    <t>Тройник полипропиленовый 32/32/32</t>
  </si>
  <si>
    <t>Сгон в сборе 15 мет.</t>
  </si>
  <si>
    <t>Сгон в сборе 20 мет.</t>
  </si>
  <si>
    <t>Сгон в сборе 25 мет.</t>
  </si>
  <si>
    <t>Сгон в сборе 32 мет.</t>
  </si>
  <si>
    <t>Сгон в сборе 40 мет.</t>
  </si>
  <si>
    <t>Сгон в сборе 50 мет.</t>
  </si>
  <si>
    <t>Тройник PР Д-20 мм</t>
  </si>
  <si>
    <t>Фитинг соединения Ду 20 цанга-цанга металлопласт</t>
  </si>
  <si>
    <t>Отвод полипропиленовый 
90 Д-20мм</t>
  </si>
  <si>
    <t>Муфта полипропиленовая 
ST W - S2020 20 мм</t>
  </si>
  <si>
    <t>Резьба Д-15х50мм мет.</t>
  </si>
  <si>
    <t>Муфта ПП переходная 25х3/4 ВР</t>
  </si>
  <si>
    <t>Муфта комперессионная ПНД с наружной труб. резьбой 32х3/4" (обж.)</t>
  </si>
  <si>
    <t>Муфта комперессионная ПНД с наружной труб. резьбой 25х3/4" (обж.)</t>
  </si>
  <si>
    <t>Муфта ПНД соединительная 63х63</t>
  </si>
  <si>
    <t>Ниппель бочонок 1/2 н/н латунь</t>
  </si>
  <si>
    <t>Муфта PPR соединительная, DN 25</t>
  </si>
  <si>
    <t>Ниппель - переходник бочонок 3/4х1/2 н/н латунь</t>
  </si>
  <si>
    <t>Муфта PPR комб. "американка" НР DN 20*1/2"</t>
  </si>
  <si>
    <t>Муфта PPR комб. "американка" НР DN 25*1/2"</t>
  </si>
  <si>
    <t>Муфта переходная Вр-Вр 1"х1/2 мет.</t>
  </si>
  <si>
    <t>Муфта соединительная полипропилен Д-32</t>
  </si>
  <si>
    <t>Муфта соединительная 
полипропилен Д-40</t>
  </si>
  <si>
    <t>Муфта соединительная полипропилен Д-20</t>
  </si>
  <si>
    <t>Муфта PPR комб. "американка" 
ВР DN 20*1/2"</t>
  </si>
  <si>
    <t>Муфта переходная 
полипропиленовая Д 25/20 мм</t>
  </si>
  <si>
    <t>Муфта ПП комбинированная 20х1/2 НР</t>
  </si>
  <si>
    <t>Муфта ПНД компрессионная 40 соединительная</t>
  </si>
  <si>
    <t>Муфта ПНД компрессионная 32 соединительная</t>
  </si>
  <si>
    <t>Муфта ПНД компрессионная 20 соединительная</t>
  </si>
  <si>
    <t>Муфта ПНД 50* 50 соединительная компрессионная</t>
  </si>
  <si>
    <t>Муфта переходная 
полипропиленовая 40/32 мм</t>
  </si>
  <si>
    <t>Муфта переходная 
полипропиленовая 32/25 мм</t>
  </si>
  <si>
    <t>Крестовина PPR Д-32 мм</t>
  </si>
  <si>
    <t>Тройник PРR Д-32 мм</t>
  </si>
  <si>
    <t>Уголок 90град PPR - Д- 32мм</t>
  </si>
  <si>
    <t>Соединитель МП прямой 16х1/2 (ВР)</t>
  </si>
  <si>
    <t>Переходник 1/2"х1" НР-НР</t>
  </si>
  <si>
    <t>Переходник 3,4"х1/2" НР-ВР</t>
  </si>
  <si>
    <t>Уголок 45град PPR - Д- 20мм</t>
  </si>
  <si>
    <t>Отвод PPR 50х90º</t>
  </si>
  <si>
    <t>Отвод канализационный (цвет серый) Д-50х90°</t>
  </si>
  <si>
    <t>Крепление для труб 
полипропиленовых Д=20 мм</t>
  </si>
  <si>
    <t>Крепление для труб полипропиленовых Д=32 мм</t>
  </si>
  <si>
    <t>Крепление для труб 
полипропиленовых Д=40 мм</t>
  </si>
  <si>
    <t>Уголок полипропиленовый PPR-C Д=20 мм</t>
  </si>
  <si>
    <t>Уголок полипропиленовый PPR-C Д=32 мм</t>
  </si>
  <si>
    <t>Соединитель МП прямой 20х1/2'' (ВР)</t>
  </si>
  <si>
    <t>Уголок 45град PPR - DN 25</t>
  </si>
  <si>
    <t>Муфта PPR переходная 32*25</t>
  </si>
  <si>
    <t>Тройник компрессионный ПНД 25х1/2"х25 НР</t>
  </si>
  <si>
    <t>Тройник полипропиленовый 25х25х25</t>
  </si>
  <si>
    <t>Уголок 90град PPR  - DN 25</t>
  </si>
  <si>
    <t>Тройник ПП канализационный 110*50; 45 градусов</t>
  </si>
  <si>
    <t>Тройник полипропиленовый 32х32х32</t>
  </si>
  <si>
    <t>Отвод канализационный Д-50*45</t>
  </si>
  <si>
    <t>Тройник полипропиленовый 
32х20х32</t>
  </si>
  <si>
    <t>Тройник полипропиленовый 
РР-R(РРRC) Ду 40х40х40</t>
  </si>
  <si>
    <t>Заглушка полипропиленовая 
PP-R 40 мм</t>
  </si>
  <si>
    <t>Заглушка полипропиленовая PP-R 32 мм</t>
  </si>
  <si>
    <t>Крепление для труб полипропиленовых 25 мм</t>
  </si>
  <si>
    <t>Отвод полипропиленовый 
PP-R 32 мм</t>
  </si>
  <si>
    <t>Переходник полипропиленовый 
PP-R 20 мм х1/2"НР (наружная резьба)</t>
  </si>
  <si>
    <t>Муфта полипропиленовая 
комбинированная под ключ
РР-R(РРRC)белый  ВР (внутренняя резьба) 
Дн-40х1 1/4</t>
  </si>
  <si>
    <t>Муфта полипропиленовая  
комбинированная  под ключ
РР-R(РРRC)белый  НР (наружная резьба)
Дн-40х1 1/4</t>
  </si>
  <si>
    <t>Фильтр сетчатый Ду20</t>
  </si>
  <si>
    <t>Кран шаровой 
полипропиленовый PPRC, DN20</t>
  </si>
  <si>
    <t>Кран ПВХ шаровой 3/4" DN 20</t>
  </si>
  <si>
    <t>м</t>
  </si>
  <si>
    <t>ОГ</t>
  </si>
  <si>
    <t>Изделия фасонные</t>
  </si>
  <si>
    <t>Трубы и фасонные изделия к ним</t>
  </si>
  <si>
    <t>Фитинги МП, PPR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</si>
</sst>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9" fillId="5" borderId="1" xfId="3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714064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1697736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99</xdr:row>
      <xdr:rowOff>435156</xdr:rowOff>
    </xdr:from>
    <xdr:to>
      <xdr:col>29</xdr:col>
      <xdr:colOff>2995</xdr:colOff>
      <xdr:row>99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98</xdr:row>
      <xdr:rowOff>435156</xdr:rowOff>
    </xdr:from>
    <xdr:to>
      <xdr:col>29</xdr:col>
      <xdr:colOff>2995</xdr:colOff>
      <xdr:row>98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102</xdr:row>
      <xdr:rowOff>435156</xdr:rowOff>
    </xdr:from>
    <xdr:to>
      <xdr:col>29</xdr:col>
      <xdr:colOff>2995</xdr:colOff>
      <xdr:row>102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101</xdr:row>
      <xdr:rowOff>435156</xdr:rowOff>
    </xdr:from>
    <xdr:to>
      <xdr:col>29</xdr:col>
      <xdr:colOff>2995</xdr:colOff>
      <xdr:row>101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106</xdr:row>
      <xdr:rowOff>435156</xdr:rowOff>
    </xdr:from>
    <xdr:to>
      <xdr:col>29</xdr:col>
      <xdr:colOff>2995</xdr:colOff>
      <xdr:row>106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829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105</xdr:row>
      <xdr:rowOff>435156</xdr:rowOff>
    </xdr:from>
    <xdr:to>
      <xdr:col>29</xdr:col>
      <xdr:colOff>2995</xdr:colOff>
      <xdr:row>105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450127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10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1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1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69</xdr:row>
      <xdr:rowOff>435156</xdr:rowOff>
    </xdr:from>
    <xdr:to>
      <xdr:col>29</xdr:col>
      <xdr:colOff>2995</xdr:colOff>
      <xdr:row>69</xdr:row>
      <xdr:rowOff>435400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71</xdr:row>
      <xdr:rowOff>435156</xdr:rowOff>
    </xdr:from>
    <xdr:to>
      <xdr:col>29</xdr:col>
      <xdr:colOff>2995</xdr:colOff>
      <xdr:row>71</xdr:row>
      <xdr:rowOff>435400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73</xdr:row>
      <xdr:rowOff>435156</xdr:rowOff>
    </xdr:from>
    <xdr:to>
      <xdr:col>29</xdr:col>
      <xdr:colOff>2995</xdr:colOff>
      <xdr:row>73</xdr:row>
      <xdr:rowOff>435400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75</xdr:row>
      <xdr:rowOff>435156</xdr:rowOff>
    </xdr:from>
    <xdr:to>
      <xdr:col>29</xdr:col>
      <xdr:colOff>2995</xdr:colOff>
      <xdr:row>75</xdr:row>
      <xdr:rowOff>435400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77</xdr:row>
      <xdr:rowOff>435156</xdr:rowOff>
    </xdr:from>
    <xdr:to>
      <xdr:col>29</xdr:col>
      <xdr:colOff>2995</xdr:colOff>
      <xdr:row>77</xdr:row>
      <xdr:rowOff>435400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79</xdr:row>
      <xdr:rowOff>435156</xdr:rowOff>
    </xdr:from>
    <xdr:to>
      <xdr:col>29</xdr:col>
      <xdr:colOff>2995</xdr:colOff>
      <xdr:row>79</xdr:row>
      <xdr:rowOff>435400</xdr:rowOff>
    </xdr:to>
    <xdr:pic>
      <xdr:nvPicPr>
        <xdr:cNvPr id="1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81</xdr:row>
      <xdr:rowOff>435156</xdr:rowOff>
    </xdr:from>
    <xdr:to>
      <xdr:col>29</xdr:col>
      <xdr:colOff>2995</xdr:colOff>
      <xdr:row>81</xdr:row>
      <xdr:rowOff>435400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83</xdr:row>
      <xdr:rowOff>435156</xdr:rowOff>
    </xdr:from>
    <xdr:to>
      <xdr:col>29</xdr:col>
      <xdr:colOff>2995</xdr:colOff>
      <xdr:row>83</xdr:row>
      <xdr:rowOff>435400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85</xdr:row>
      <xdr:rowOff>435156</xdr:rowOff>
    </xdr:from>
    <xdr:to>
      <xdr:col>29</xdr:col>
      <xdr:colOff>2995</xdr:colOff>
      <xdr:row>85</xdr:row>
      <xdr:rowOff>435400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87</xdr:row>
      <xdr:rowOff>435156</xdr:rowOff>
    </xdr:from>
    <xdr:to>
      <xdr:col>29</xdr:col>
      <xdr:colOff>2995</xdr:colOff>
      <xdr:row>87</xdr:row>
      <xdr:rowOff>435400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89</xdr:row>
      <xdr:rowOff>435156</xdr:rowOff>
    </xdr:from>
    <xdr:to>
      <xdr:col>29</xdr:col>
      <xdr:colOff>2995</xdr:colOff>
      <xdr:row>89</xdr:row>
      <xdr:rowOff>435400</xdr:rowOff>
    </xdr:to>
    <xdr:pic>
      <xdr:nvPicPr>
        <xdr:cNvPr id="1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91</xdr:row>
      <xdr:rowOff>435156</xdr:rowOff>
    </xdr:from>
    <xdr:to>
      <xdr:col>29</xdr:col>
      <xdr:colOff>2995</xdr:colOff>
      <xdr:row>91</xdr:row>
      <xdr:rowOff>435400</xdr:rowOff>
    </xdr:to>
    <xdr:pic>
      <xdr:nvPicPr>
        <xdr:cNvPr id="1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92</xdr:row>
      <xdr:rowOff>435156</xdr:rowOff>
    </xdr:from>
    <xdr:to>
      <xdr:col>29</xdr:col>
      <xdr:colOff>2995</xdr:colOff>
      <xdr:row>92</xdr:row>
      <xdr:rowOff>435400</xdr:rowOff>
    </xdr:to>
    <xdr:pic>
      <xdr:nvPicPr>
        <xdr:cNvPr id="1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94</xdr:row>
      <xdr:rowOff>435156</xdr:rowOff>
    </xdr:from>
    <xdr:to>
      <xdr:col>29</xdr:col>
      <xdr:colOff>2995</xdr:colOff>
      <xdr:row>94</xdr:row>
      <xdr:rowOff>435400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96</xdr:row>
      <xdr:rowOff>435156</xdr:rowOff>
    </xdr:from>
    <xdr:to>
      <xdr:col>29</xdr:col>
      <xdr:colOff>2995</xdr:colOff>
      <xdr:row>96</xdr:row>
      <xdr:rowOff>435400</xdr:rowOff>
    </xdr:to>
    <xdr:pic>
      <xdr:nvPicPr>
        <xdr:cNvPr id="1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58919" y="127033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28"/>
  <sheetViews>
    <sheetView tabSelected="1" view="pageBreakPreview" zoomScale="90" zoomScaleNormal="70" zoomScaleSheetLayoutView="9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1" sqref="D11:AC11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252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253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24</v>
      </c>
      <c r="D9" s="56" t="s">
        <v>254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255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51" customHeight="1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3"/>
      <c r="AB16" s="46"/>
      <c r="AC16" s="46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15.6" x14ac:dyDescent="0.25">
      <c r="A18" s="13">
        <v>1</v>
      </c>
      <c r="B18" s="14" t="s">
        <v>76</v>
      </c>
      <c r="C18" s="14" t="s">
        <v>161</v>
      </c>
      <c r="D18" s="42" t="s">
        <v>75</v>
      </c>
      <c r="E18" s="15">
        <v>2</v>
      </c>
      <c r="F18" s="41"/>
      <c r="G18" s="15"/>
      <c r="H18" s="16"/>
      <c r="I18" s="16"/>
      <c r="J18" s="19">
        <v>1.0379</v>
      </c>
      <c r="K18" s="15" t="str">
        <f t="shared" ref="K18:K20" si="0">IF(SUM(F18)=0,"",F18*J18)</f>
        <v/>
      </c>
      <c r="L18" s="17">
        <v>925.5</v>
      </c>
      <c r="M18" s="17">
        <v>1010</v>
      </c>
      <c r="N18" s="17">
        <f>M18*1.11</f>
        <v>1121.1000000000001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1018.87</v>
      </c>
      <c r="AC18" s="20">
        <f t="shared" ref="AC18" si="3">AB18*E18</f>
        <v>2037.74</v>
      </c>
      <c r="AD18" s="35">
        <f t="shared" ref="AD18" si="4">STDEV(K18:Z18)/AB18*100</f>
        <v>9.6284104335302754</v>
      </c>
    </row>
    <row r="19" spans="1:30" ht="15.6" x14ac:dyDescent="0.25">
      <c r="A19" s="13">
        <v>2</v>
      </c>
      <c r="B19" s="14" t="s">
        <v>76</v>
      </c>
      <c r="C19" s="14" t="s">
        <v>162</v>
      </c>
      <c r="D19" s="42" t="s">
        <v>75</v>
      </c>
      <c r="E19" s="15">
        <v>4</v>
      </c>
      <c r="F19" s="41"/>
      <c r="G19" s="15"/>
      <c r="H19" s="16"/>
      <c r="I19" s="16"/>
      <c r="J19" s="19">
        <v>1.0379</v>
      </c>
      <c r="K19" s="15" t="str">
        <f t="shared" si="0"/>
        <v/>
      </c>
      <c r="L19" s="17">
        <v>111.2</v>
      </c>
      <c r="M19" s="17">
        <v>116.6</v>
      </c>
      <c r="N19" s="17">
        <v>143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1" si="5">COUNTIF(K19:Z19,"&gt;0")</f>
        <v>3</v>
      </c>
      <c r="AB19" s="20">
        <f t="shared" ref="AB19:AB21" si="6">CEILING(SUM(K19:Z19)/COUNTIF(K19:Z19,"&gt;0"),0.01)</f>
        <v>123.60000000000001</v>
      </c>
      <c r="AC19" s="20">
        <f t="shared" ref="AC19:AC21" si="7">AB19*E19</f>
        <v>494.40000000000003</v>
      </c>
      <c r="AD19" s="35">
        <f t="shared" ref="AD19:AD21" si="8">STDEV(K19:Z19)/AB19*100</f>
        <v>13.767364576961615</v>
      </c>
    </row>
    <row r="20" spans="1:30" ht="15.6" x14ac:dyDescent="0.25">
      <c r="A20" s="13">
        <v>3</v>
      </c>
      <c r="B20" s="14" t="s">
        <v>77</v>
      </c>
      <c r="C20" s="14" t="s">
        <v>163</v>
      </c>
      <c r="D20" s="42" t="s">
        <v>75</v>
      </c>
      <c r="E20" s="15">
        <v>60</v>
      </c>
      <c r="F20" s="41"/>
      <c r="G20" s="15"/>
      <c r="H20" s="16"/>
      <c r="I20" s="16"/>
      <c r="J20" s="19">
        <v>1.0379</v>
      </c>
      <c r="K20" s="15" t="str">
        <f t="shared" si="0"/>
        <v/>
      </c>
      <c r="L20" s="17">
        <v>153.69999999999999</v>
      </c>
      <c r="M20" s="17">
        <v>160</v>
      </c>
      <c r="N20" s="17">
        <v>187.6</v>
      </c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5"/>
        <v>3</v>
      </c>
      <c r="AB20" s="20">
        <f t="shared" si="6"/>
        <v>167.1</v>
      </c>
      <c r="AC20" s="20">
        <f t="shared" si="7"/>
        <v>10026</v>
      </c>
      <c r="AD20" s="35">
        <f t="shared" si="8"/>
        <v>10.790429066603188</v>
      </c>
    </row>
    <row r="21" spans="1:30" ht="15.6" x14ac:dyDescent="0.25">
      <c r="A21" s="13">
        <v>4</v>
      </c>
      <c r="B21" s="14" t="s">
        <v>78</v>
      </c>
      <c r="C21" s="14" t="s">
        <v>164</v>
      </c>
      <c r="D21" s="42" t="s">
        <v>75</v>
      </c>
      <c r="E21" s="15">
        <v>30</v>
      </c>
      <c r="F21" s="41"/>
      <c r="G21" s="15"/>
      <c r="H21" s="16"/>
      <c r="I21" s="16"/>
      <c r="J21" s="19">
        <v>1.0379</v>
      </c>
      <c r="K21" s="15" t="str">
        <f t="shared" ref="K21:K107" si="9">IF(SUM(F21)=0,"",F21*J21)</f>
        <v/>
      </c>
      <c r="L21" s="17">
        <v>80.599999999999994</v>
      </c>
      <c r="M21" s="17">
        <v>86.7</v>
      </c>
      <c r="N21" s="17">
        <v>97.5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5"/>
        <v>3</v>
      </c>
      <c r="AB21" s="20">
        <f t="shared" si="6"/>
        <v>88.27</v>
      </c>
      <c r="AC21" s="20">
        <f t="shared" si="7"/>
        <v>2648.1</v>
      </c>
      <c r="AD21" s="35">
        <f t="shared" si="8"/>
        <v>9.6955159223117029</v>
      </c>
    </row>
    <row r="22" spans="1:30" ht="15.6" x14ac:dyDescent="0.25">
      <c r="A22" s="13">
        <v>5</v>
      </c>
      <c r="B22" s="14" t="s">
        <v>79</v>
      </c>
      <c r="C22" s="14" t="s">
        <v>165</v>
      </c>
      <c r="D22" s="42" t="s">
        <v>75</v>
      </c>
      <c r="E22" s="15">
        <v>15</v>
      </c>
      <c r="F22" s="41"/>
      <c r="G22" s="15"/>
      <c r="H22" s="16"/>
      <c r="I22" s="16"/>
      <c r="J22" s="19">
        <v>1.0379</v>
      </c>
      <c r="K22" s="15" t="str">
        <f t="shared" si="9"/>
        <v/>
      </c>
      <c r="L22" s="17">
        <v>105</v>
      </c>
      <c r="M22" s="17">
        <v>120</v>
      </c>
      <c r="N22" s="17">
        <v>130.19999999999999</v>
      </c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ref="AA22:AA107" si="10">COUNTIF(K22:Z22,"&gt;0")</f>
        <v>3</v>
      </c>
      <c r="AB22" s="20">
        <f t="shared" ref="AB22:AB107" si="11">CEILING(SUM(K22:Z22)/COUNTIF(K22:Z22,"&gt;0"),0.01)</f>
        <v>118.4</v>
      </c>
      <c r="AC22" s="20">
        <f t="shared" ref="AC22:AC107" si="12">AB22*E22</f>
        <v>1776</v>
      </c>
      <c r="AD22" s="35">
        <f t="shared" ref="AD22:AD107" si="13">STDEV(K22:Z22)/AB22*100</f>
        <v>10.706048565872175</v>
      </c>
    </row>
    <row r="23" spans="1:30" ht="26.4" x14ac:dyDescent="0.25">
      <c r="A23" s="13">
        <v>6</v>
      </c>
      <c r="B23" s="14" t="s">
        <v>80</v>
      </c>
      <c r="C23" s="14" t="s">
        <v>166</v>
      </c>
      <c r="D23" s="42" t="s">
        <v>75</v>
      </c>
      <c r="E23" s="15">
        <v>132</v>
      </c>
      <c r="F23" s="41"/>
      <c r="G23" s="15"/>
      <c r="H23" s="16"/>
      <c r="I23" s="16"/>
      <c r="J23" s="19">
        <v>1.0379</v>
      </c>
      <c r="K23" s="15" t="str">
        <f t="shared" si="9"/>
        <v/>
      </c>
      <c r="L23" s="17">
        <v>20.2</v>
      </c>
      <c r="M23" s="17">
        <v>26.85</v>
      </c>
      <c r="N23" s="17">
        <v>28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0"/>
        <v>3</v>
      </c>
      <c r="AB23" s="20">
        <f t="shared" si="11"/>
        <v>25.02</v>
      </c>
      <c r="AC23" s="20">
        <f t="shared" si="12"/>
        <v>3302.64</v>
      </c>
      <c r="AD23" s="35">
        <f t="shared" si="13"/>
        <v>16.829734641722006</v>
      </c>
    </row>
    <row r="24" spans="1:30" ht="15.6" x14ac:dyDescent="0.25">
      <c r="A24" s="13">
        <v>7</v>
      </c>
      <c r="B24" s="14" t="s">
        <v>81</v>
      </c>
      <c r="C24" s="14" t="s">
        <v>167</v>
      </c>
      <c r="D24" s="42" t="s">
        <v>251</v>
      </c>
      <c r="E24" s="15">
        <v>160</v>
      </c>
      <c r="F24" s="41"/>
      <c r="G24" s="15"/>
      <c r="H24" s="16"/>
      <c r="I24" s="16"/>
      <c r="J24" s="19">
        <v>1.0379</v>
      </c>
      <c r="K24" s="15" t="str">
        <f t="shared" si="9"/>
        <v/>
      </c>
      <c r="L24" s="17">
        <v>132</v>
      </c>
      <c r="M24" s="17">
        <v>160.78</v>
      </c>
      <c r="N24" s="17">
        <v>178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10"/>
        <v>3</v>
      </c>
      <c r="AB24" s="20">
        <f t="shared" si="11"/>
        <v>156.93</v>
      </c>
      <c r="AC24" s="20">
        <f t="shared" si="12"/>
        <v>25108.800000000003</v>
      </c>
      <c r="AD24" s="35">
        <f t="shared" si="13"/>
        <v>14.809678847652588</v>
      </c>
    </row>
    <row r="25" spans="1:30" ht="15.6" x14ac:dyDescent="0.25">
      <c r="A25" s="13">
        <v>8</v>
      </c>
      <c r="B25" s="14" t="s">
        <v>82</v>
      </c>
      <c r="C25" s="14" t="s">
        <v>168</v>
      </c>
      <c r="D25" s="42" t="s">
        <v>251</v>
      </c>
      <c r="E25" s="15">
        <v>50</v>
      </c>
      <c r="F25" s="41"/>
      <c r="G25" s="15"/>
      <c r="H25" s="16"/>
      <c r="I25" s="16"/>
      <c r="J25" s="19">
        <v>1.0379</v>
      </c>
      <c r="K25" s="15" t="str">
        <f t="shared" si="9"/>
        <v/>
      </c>
      <c r="L25" s="17">
        <v>314.5</v>
      </c>
      <c r="M25" s="17">
        <v>382.86</v>
      </c>
      <c r="N25" s="17">
        <v>434.97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0"/>
        <v>3</v>
      </c>
      <c r="AB25" s="20">
        <f t="shared" si="11"/>
        <v>377.45</v>
      </c>
      <c r="AC25" s="20">
        <f t="shared" si="12"/>
        <v>18872.5</v>
      </c>
      <c r="AD25" s="35">
        <f t="shared" si="13"/>
        <v>16.006725444729099</v>
      </c>
    </row>
    <row r="26" spans="1:30" ht="15.6" x14ac:dyDescent="0.25">
      <c r="A26" s="13">
        <v>9</v>
      </c>
      <c r="B26" s="14" t="s">
        <v>83</v>
      </c>
      <c r="C26" s="14" t="s">
        <v>169</v>
      </c>
      <c r="D26" s="42" t="s">
        <v>251</v>
      </c>
      <c r="E26" s="15">
        <v>300</v>
      </c>
      <c r="F26" s="41"/>
      <c r="G26" s="15"/>
      <c r="H26" s="16"/>
      <c r="I26" s="16"/>
      <c r="J26" s="19">
        <v>1.0379</v>
      </c>
      <c r="K26" s="15" t="str">
        <f t="shared" si="9"/>
        <v/>
      </c>
      <c r="L26" s="17">
        <v>46.8</v>
      </c>
      <c r="M26" s="17">
        <v>53.86</v>
      </c>
      <c r="N26" s="17">
        <v>67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0"/>
        <v>3</v>
      </c>
      <c r="AB26" s="20">
        <f t="shared" si="11"/>
        <v>55.89</v>
      </c>
      <c r="AC26" s="20">
        <f t="shared" si="12"/>
        <v>16767</v>
      </c>
      <c r="AD26" s="35">
        <f t="shared" si="13"/>
        <v>18.34204220516623</v>
      </c>
    </row>
    <row r="27" spans="1:30" ht="15.6" x14ac:dyDescent="0.25">
      <c r="A27" s="13">
        <v>10</v>
      </c>
      <c r="B27" s="14" t="s">
        <v>84</v>
      </c>
      <c r="C27" s="14" t="s">
        <v>170</v>
      </c>
      <c r="D27" s="42" t="s">
        <v>251</v>
      </c>
      <c r="E27" s="15">
        <v>70</v>
      </c>
      <c r="F27" s="41"/>
      <c r="G27" s="15"/>
      <c r="H27" s="16"/>
      <c r="I27" s="16"/>
      <c r="J27" s="19">
        <v>1.0379</v>
      </c>
      <c r="K27" s="15" t="str">
        <f t="shared" si="9"/>
        <v/>
      </c>
      <c r="L27" s="17">
        <v>79.400000000000006</v>
      </c>
      <c r="M27" s="17">
        <v>98.74</v>
      </c>
      <c r="N27" s="17">
        <v>117.6</v>
      </c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0"/>
        <v>3</v>
      </c>
      <c r="AB27" s="20">
        <f t="shared" si="11"/>
        <v>98.58</v>
      </c>
      <c r="AC27" s="20">
        <f t="shared" si="12"/>
        <v>6900.5999999999995</v>
      </c>
      <c r="AD27" s="35">
        <f t="shared" si="13"/>
        <v>19.375636651641223</v>
      </c>
    </row>
    <row r="28" spans="1:30" ht="15.6" x14ac:dyDescent="0.25">
      <c r="A28" s="13">
        <v>11</v>
      </c>
      <c r="B28" s="14" t="s">
        <v>85</v>
      </c>
      <c r="C28" s="14" t="s">
        <v>171</v>
      </c>
      <c r="D28" s="42" t="s">
        <v>75</v>
      </c>
      <c r="E28" s="15">
        <v>2</v>
      </c>
      <c r="F28" s="41"/>
      <c r="G28" s="15"/>
      <c r="H28" s="16"/>
      <c r="I28" s="16"/>
      <c r="J28" s="19">
        <v>1.0379</v>
      </c>
      <c r="K28" s="15" t="str">
        <f t="shared" si="9"/>
        <v/>
      </c>
      <c r="L28" s="17">
        <v>213.5</v>
      </c>
      <c r="M28" s="17">
        <v>220</v>
      </c>
      <c r="N28" s="17">
        <v>243.3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0"/>
        <v>3</v>
      </c>
      <c r="AB28" s="20">
        <f t="shared" si="11"/>
        <v>225.6</v>
      </c>
      <c r="AC28" s="20">
        <f t="shared" si="12"/>
        <v>451.2</v>
      </c>
      <c r="AD28" s="35">
        <f t="shared" si="13"/>
        <v>6.9456546654330706</v>
      </c>
    </row>
    <row r="29" spans="1:30" ht="15.6" x14ac:dyDescent="0.25">
      <c r="A29" s="13">
        <v>12</v>
      </c>
      <c r="B29" s="14" t="s">
        <v>86</v>
      </c>
      <c r="C29" s="14" t="s">
        <v>172</v>
      </c>
      <c r="D29" s="42" t="s">
        <v>75</v>
      </c>
      <c r="E29" s="15">
        <v>3</v>
      </c>
      <c r="F29" s="41"/>
      <c r="G29" s="15"/>
      <c r="H29" s="16"/>
      <c r="I29" s="16"/>
      <c r="J29" s="19">
        <v>1.0379</v>
      </c>
      <c r="K29" s="15" t="str">
        <f t="shared" si="9"/>
        <v/>
      </c>
      <c r="L29" s="17">
        <v>102</v>
      </c>
      <c r="M29" s="17">
        <v>121.2</v>
      </c>
      <c r="N29" s="17">
        <f>L29*1.14</f>
        <v>116.27999999999999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0"/>
        <v>3</v>
      </c>
      <c r="AB29" s="20">
        <f t="shared" si="11"/>
        <v>113.16</v>
      </c>
      <c r="AC29" s="20">
        <f t="shared" si="12"/>
        <v>339.48</v>
      </c>
      <c r="AD29" s="35">
        <f t="shared" si="13"/>
        <v>8.8131880166227603</v>
      </c>
    </row>
    <row r="30" spans="1:30" ht="15.6" x14ac:dyDescent="0.25">
      <c r="A30" s="13">
        <v>13</v>
      </c>
      <c r="B30" s="14" t="s">
        <v>87</v>
      </c>
      <c r="C30" s="14" t="s">
        <v>173</v>
      </c>
      <c r="D30" s="42" t="s">
        <v>75</v>
      </c>
      <c r="E30" s="15">
        <v>2</v>
      </c>
      <c r="F30" s="41"/>
      <c r="G30" s="15"/>
      <c r="H30" s="16"/>
      <c r="I30" s="16"/>
      <c r="J30" s="19">
        <v>1.0379</v>
      </c>
      <c r="K30" s="15" t="str">
        <f t="shared" si="9"/>
        <v/>
      </c>
      <c r="L30" s="17">
        <v>77.8</v>
      </c>
      <c r="M30" s="17">
        <v>84.6</v>
      </c>
      <c r="N30" s="17">
        <f t="shared" ref="N30:N35" si="14">L30*1.14</f>
        <v>88.691999999999993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0"/>
        <v>3</v>
      </c>
      <c r="AB30" s="20">
        <f t="shared" si="11"/>
        <v>83.7</v>
      </c>
      <c r="AC30" s="20">
        <f t="shared" si="12"/>
        <v>167.4</v>
      </c>
      <c r="AD30" s="35">
        <f t="shared" si="13"/>
        <v>6.5732614338642286</v>
      </c>
    </row>
    <row r="31" spans="1:30" ht="15.6" x14ac:dyDescent="0.25">
      <c r="A31" s="13">
        <v>14</v>
      </c>
      <c r="B31" s="14" t="s">
        <v>88</v>
      </c>
      <c r="C31" s="14" t="s">
        <v>174</v>
      </c>
      <c r="D31" s="42" t="s">
        <v>251</v>
      </c>
      <c r="E31" s="15">
        <v>31</v>
      </c>
      <c r="F31" s="41"/>
      <c r="G31" s="15"/>
      <c r="H31" s="16"/>
      <c r="I31" s="16"/>
      <c r="J31" s="19">
        <v>1.0379</v>
      </c>
      <c r="K31" s="15" t="str">
        <f t="shared" si="9"/>
        <v/>
      </c>
      <c r="L31" s="17">
        <v>204.9</v>
      </c>
      <c r="M31" s="17">
        <v>247.95</v>
      </c>
      <c r="N31" s="17">
        <f t="shared" si="14"/>
        <v>233.58599999999998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0"/>
        <v>3</v>
      </c>
      <c r="AB31" s="20">
        <f t="shared" si="11"/>
        <v>228.82</v>
      </c>
      <c r="AC31" s="20">
        <f t="shared" si="12"/>
        <v>7093.42</v>
      </c>
      <c r="AD31" s="35">
        <f t="shared" si="13"/>
        <v>9.5789096172181267</v>
      </c>
    </row>
    <row r="32" spans="1:30" ht="15.6" x14ac:dyDescent="0.25">
      <c r="A32" s="13">
        <v>15</v>
      </c>
      <c r="B32" s="14" t="s">
        <v>89</v>
      </c>
      <c r="C32" s="14" t="s">
        <v>175</v>
      </c>
      <c r="D32" s="42" t="s">
        <v>75</v>
      </c>
      <c r="E32" s="15">
        <v>100</v>
      </c>
      <c r="F32" s="41"/>
      <c r="G32" s="15"/>
      <c r="H32" s="16"/>
      <c r="I32" s="16"/>
      <c r="J32" s="19">
        <v>1.0379</v>
      </c>
      <c r="K32" s="15" t="str">
        <f t="shared" si="9"/>
        <v/>
      </c>
      <c r="L32" s="17">
        <v>49.8</v>
      </c>
      <c r="M32" s="17">
        <v>49.84</v>
      </c>
      <c r="N32" s="17">
        <f t="shared" si="14"/>
        <v>56.771999999999991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0"/>
        <v>3</v>
      </c>
      <c r="AB32" s="20">
        <f t="shared" si="11"/>
        <v>52.14</v>
      </c>
      <c r="AC32" s="20">
        <f t="shared" si="12"/>
        <v>5214</v>
      </c>
      <c r="AD32" s="35">
        <f t="shared" si="13"/>
        <v>7.6980991560154299</v>
      </c>
    </row>
    <row r="33" spans="1:30" ht="15.6" x14ac:dyDescent="0.25">
      <c r="A33" s="13">
        <v>16</v>
      </c>
      <c r="B33" s="14" t="s">
        <v>90</v>
      </c>
      <c r="C33" s="14" t="s">
        <v>176</v>
      </c>
      <c r="D33" s="42" t="s">
        <v>75</v>
      </c>
      <c r="E33" s="15">
        <v>2</v>
      </c>
      <c r="F33" s="41"/>
      <c r="G33" s="15"/>
      <c r="H33" s="16"/>
      <c r="I33" s="16"/>
      <c r="J33" s="19">
        <v>1.0379</v>
      </c>
      <c r="K33" s="15" t="str">
        <f t="shared" si="9"/>
        <v/>
      </c>
      <c r="L33" s="17">
        <v>102.1</v>
      </c>
      <c r="M33" s="17">
        <v>121.2</v>
      </c>
      <c r="N33" s="17">
        <f t="shared" si="14"/>
        <v>116.39399999999998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0"/>
        <v>3</v>
      </c>
      <c r="AB33" s="20">
        <f t="shared" si="11"/>
        <v>113.24000000000001</v>
      </c>
      <c r="AC33" s="20">
        <f t="shared" si="12"/>
        <v>226.48000000000002</v>
      </c>
      <c r="AD33" s="35">
        <f t="shared" si="13"/>
        <v>8.7734069728267592</v>
      </c>
    </row>
    <row r="34" spans="1:30" ht="26.4" x14ac:dyDescent="0.25">
      <c r="A34" s="13">
        <v>17</v>
      </c>
      <c r="B34" s="14" t="s">
        <v>91</v>
      </c>
      <c r="C34" s="14" t="s">
        <v>177</v>
      </c>
      <c r="D34" s="42" t="s">
        <v>75</v>
      </c>
      <c r="E34" s="15">
        <v>2</v>
      </c>
      <c r="F34" s="41"/>
      <c r="G34" s="15"/>
      <c r="H34" s="16"/>
      <c r="I34" s="16"/>
      <c r="J34" s="19">
        <v>1.0379</v>
      </c>
      <c r="K34" s="15" t="str">
        <f t="shared" si="9"/>
        <v/>
      </c>
      <c r="L34" s="17">
        <v>130.1</v>
      </c>
      <c r="M34" s="17">
        <v>202.77</v>
      </c>
      <c r="N34" s="17">
        <f t="shared" si="14"/>
        <v>148.31399999999999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0"/>
        <v>3</v>
      </c>
      <c r="AB34" s="20">
        <f t="shared" si="11"/>
        <v>160.4</v>
      </c>
      <c r="AC34" s="20">
        <f t="shared" si="12"/>
        <v>320.8</v>
      </c>
      <c r="AD34" s="35">
        <f t="shared" si="13"/>
        <v>23.573085962532872</v>
      </c>
    </row>
    <row r="35" spans="1:30" ht="26.4" x14ac:dyDescent="0.25">
      <c r="A35" s="13">
        <v>18</v>
      </c>
      <c r="B35" s="14" t="s">
        <v>92</v>
      </c>
      <c r="C35" s="14" t="s">
        <v>178</v>
      </c>
      <c r="D35" s="42" t="s">
        <v>251</v>
      </c>
      <c r="E35" s="15">
        <v>1</v>
      </c>
      <c r="F35" s="41"/>
      <c r="G35" s="15"/>
      <c r="H35" s="16"/>
      <c r="I35" s="16"/>
      <c r="J35" s="19">
        <v>1.0379</v>
      </c>
      <c r="K35" s="15" t="str">
        <f t="shared" si="9"/>
        <v/>
      </c>
      <c r="L35" s="17">
        <v>134.1</v>
      </c>
      <c r="M35" s="17">
        <v>130.83000000000001</v>
      </c>
      <c r="N35" s="17">
        <f t="shared" si="14"/>
        <v>152.87399999999997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0"/>
        <v>3</v>
      </c>
      <c r="AB35" s="20">
        <f t="shared" si="11"/>
        <v>139.27000000000001</v>
      </c>
      <c r="AC35" s="20">
        <f t="shared" si="12"/>
        <v>139.27000000000001</v>
      </c>
      <c r="AD35" s="35">
        <f t="shared" si="13"/>
        <v>8.5417068556110785</v>
      </c>
    </row>
    <row r="36" spans="1:30" ht="26.4" x14ac:dyDescent="0.25">
      <c r="A36" s="13">
        <v>19</v>
      </c>
      <c r="B36" s="14" t="s">
        <v>93</v>
      </c>
      <c r="C36" s="14" t="s">
        <v>179</v>
      </c>
      <c r="D36" s="42" t="s">
        <v>251</v>
      </c>
      <c r="E36" s="15">
        <v>45</v>
      </c>
      <c r="F36" s="41"/>
      <c r="G36" s="15"/>
      <c r="H36" s="16"/>
      <c r="I36" s="16"/>
      <c r="J36" s="19">
        <v>1.0379</v>
      </c>
      <c r="K36" s="15" t="str">
        <f t="shared" si="9"/>
        <v/>
      </c>
      <c r="L36" s="17">
        <v>35.200000000000003</v>
      </c>
      <c r="M36" s="17">
        <v>53.86</v>
      </c>
      <c r="N36" s="17">
        <f>M36*1.13</f>
        <v>60.861799999999995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10"/>
        <v>3</v>
      </c>
      <c r="AB36" s="20">
        <f t="shared" si="11"/>
        <v>49.980000000000004</v>
      </c>
      <c r="AC36" s="20">
        <f t="shared" si="12"/>
        <v>2249.1000000000004</v>
      </c>
      <c r="AD36" s="35">
        <f t="shared" si="13"/>
        <v>26.540458279587721</v>
      </c>
    </row>
    <row r="37" spans="1:30" ht="26.4" x14ac:dyDescent="0.25">
      <c r="A37" s="13">
        <v>20</v>
      </c>
      <c r="B37" s="14" t="s">
        <v>94</v>
      </c>
      <c r="C37" s="14" t="s">
        <v>180</v>
      </c>
      <c r="D37" s="42" t="s">
        <v>75</v>
      </c>
      <c r="E37" s="15">
        <v>5</v>
      </c>
      <c r="F37" s="41"/>
      <c r="G37" s="15"/>
      <c r="H37" s="16"/>
      <c r="I37" s="16"/>
      <c r="J37" s="19">
        <v>1.0379</v>
      </c>
      <c r="K37" s="15" t="str">
        <f t="shared" si="9"/>
        <v/>
      </c>
      <c r="L37" s="17">
        <v>42.4</v>
      </c>
      <c r="M37" s="17">
        <v>46.56</v>
      </c>
      <c r="N37" s="17">
        <f t="shared" ref="N37:N42" si="15">M37*1.13</f>
        <v>52.6128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0"/>
        <v>3</v>
      </c>
      <c r="AB37" s="20">
        <f t="shared" si="11"/>
        <v>47.2</v>
      </c>
      <c r="AC37" s="20">
        <f t="shared" si="12"/>
        <v>236</v>
      </c>
      <c r="AD37" s="35">
        <f t="shared" si="13"/>
        <v>10.880403534714796</v>
      </c>
    </row>
    <row r="38" spans="1:30" ht="15.6" x14ac:dyDescent="0.25">
      <c r="A38" s="13">
        <v>21</v>
      </c>
      <c r="B38" s="14" t="s">
        <v>95</v>
      </c>
      <c r="C38" s="14" t="s">
        <v>181</v>
      </c>
      <c r="D38" s="42" t="s">
        <v>75</v>
      </c>
      <c r="E38" s="15">
        <v>10</v>
      </c>
      <c r="F38" s="41"/>
      <c r="G38" s="15"/>
      <c r="H38" s="16"/>
      <c r="I38" s="16"/>
      <c r="J38" s="19">
        <v>1.0379</v>
      </c>
      <c r="K38" s="15" t="str">
        <f t="shared" si="9"/>
        <v/>
      </c>
      <c r="L38" s="17">
        <v>19.8</v>
      </c>
      <c r="M38" s="17">
        <v>13</v>
      </c>
      <c r="N38" s="17">
        <f t="shared" si="15"/>
        <v>14.689999999999998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0"/>
        <v>3</v>
      </c>
      <c r="AB38" s="20">
        <f t="shared" si="11"/>
        <v>15.83</v>
      </c>
      <c r="AC38" s="20">
        <f t="shared" si="12"/>
        <v>158.30000000000001</v>
      </c>
      <c r="AD38" s="35">
        <f t="shared" si="13"/>
        <v>22.365368452509546</v>
      </c>
    </row>
    <row r="39" spans="1:30" ht="15.6" x14ac:dyDescent="0.25">
      <c r="A39" s="13">
        <v>22</v>
      </c>
      <c r="B39" s="14" t="s">
        <v>96</v>
      </c>
      <c r="C39" s="14" t="s">
        <v>182</v>
      </c>
      <c r="D39" s="42" t="s">
        <v>75</v>
      </c>
      <c r="E39" s="15">
        <v>30</v>
      </c>
      <c r="F39" s="41"/>
      <c r="G39" s="15"/>
      <c r="H39" s="16"/>
      <c r="I39" s="16"/>
      <c r="J39" s="19">
        <v>1.0379</v>
      </c>
      <c r="K39" s="15" t="str">
        <f t="shared" si="9"/>
        <v/>
      </c>
      <c r="L39" s="17">
        <v>21.8</v>
      </c>
      <c r="M39" s="17">
        <v>28.94</v>
      </c>
      <c r="N39" s="17">
        <f t="shared" si="15"/>
        <v>32.702199999999998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0"/>
        <v>3</v>
      </c>
      <c r="AB39" s="20">
        <f t="shared" si="11"/>
        <v>27.82</v>
      </c>
      <c r="AC39" s="20">
        <f t="shared" si="12"/>
        <v>834.6</v>
      </c>
      <c r="AD39" s="35">
        <f t="shared" si="13"/>
        <v>19.905192473323844</v>
      </c>
    </row>
    <row r="40" spans="1:30" ht="15.6" x14ac:dyDescent="0.25">
      <c r="A40" s="13">
        <v>23</v>
      </c>
      <c r="B40" s="14" t="s">
        <v>97</v>
      </c>
      <c r="C40" s="14" t="s">
        <v>183</v>
      </c>
      <c r="D40" s="42" t="s">
        <v>75</v>
      </c>
      <c r="E40" s="15">
        <v>20</v>
      </c>
      <c r="F40" s="41"/>
      <c r="G40" s="15"/>
      <c r="H40" s="16"/>
      <c r="I40" s="16"/>
      <c r="J40" s="19">
        <v>1.0379</v>
      </c>
      <c r="K40" s="15" t="str">
        <f t="shared" si="9"/>
        <v/>
      </c>
      <c r="L40" s="17">
        <v>105.1</v>
      </c>
      <c r="M40" s="17">
        <v>84.9</v>
      </c>
      <c r="N40" s="17">
        <f t="shared" si="15"/>
        <v>95.936999999999998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0"/>
        <v>3</v>
      </c>
      <c r="AB40" s="20">
        <f t="shared" si="11"/>
        <v>95.320000000000007</v>
      </c>
      <c r="AC40" s="20">
        <f t="shared" si="12"/>
        <v>1906.4</v>
      </c>
      <c r="AD40" s="35">
        <f t="shared" si="13"/>
        <v>10.611075913834728</v>
      </c>
    </row>
    <row r="41" spans="1:30" ht="15.6" x14ac:dyDescent="0.25">
      <c r="A41" s="13">
        <v>24</v>
      </c>
      <c r="B41" s="14" t="s">
        <v>98</v>
      </c>
      <c r="C41" s="14" t="s">
        <v>184</v>
      </c>
      <c r="D41" s="42" t="s">
        <v>75</v>
      </c>
      <c r="E41" s="15">
        <v>5</v>
      </c>
      <c r="F41" s="41"/>
      <c r="G41" s="15"/>
      <c r="H41" s="16"/>
      <c r="I41" s="16"/>
      <c r="J41" s="19">
        <v>1.0379</v>
      </c>
      <c r="K41" s="15" t="str">
        <f t="shared" si="9"/>
        <v/>
      </c>
      <c r="L41" s="17">
        <v>119.6</v>
      </c>
      <c r="M41" s="17">
        <v>110.9</v>
      </c>
      <c r="N41" s="17">
        <f t="shared" si="15"/>
        <v>125.31699999999999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0"/>
        <v>3</v>
      </c>
      <c r="AB41" s="20">
        <f t="shared" si="11"/>
        <v>118.61</v>
      </c>
      <c r="AC41" s="20">
        <f t="shared" si="12"/>
        <v>593.04999999999995</v>
      </c>
      <c r="AD41" s="35">
        <f t="shared" si="13"/>
        <v>6.1206911806324218</v>
      </c>
    </row>
    <row r="42" spans="1:30" ht="15.6" x14ac:dyDescent="0.25">
      <c r="A42" s="13">
        <v>25</v>
      </c>
      <c r="B42" s="14" t="s">
        <v>99</v>
      </c>
      <c r="C42" s="14" t="s">
        <v>185</v>
      </c>
      <c r="D42" s="42" t="s">
        <v>75</v>
      </c>
      <c r="E42" s="15">
        <v>5</v>
      </c>
      <c r="F42" s="41"/>
      <c r="G42" s="15"/>
      <c r="H42" s="16"/>
      <c r="I42" s="16"/>
      <c r="J42" s="19">
        <v>1.0379</v>
      </c>
      <c r="K42" s="15" t="str">
        <f t="shared" si="9"/>
        <v/>
      </c>
      <c r="L42" s="17">
        <v>184.9</v>
      </c>
      <c r="M42" s="17">
        <v>175.1</v>
      </c>
      <c r="N42" s="17">
        <f t="shared" si="15"/>
        <v>197.86299999999997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0"/>
        <v>3</v>
      </c>
      <c r="AB42" s="20">
        <f t="shared" si="11"/>
        <v>185.96</v>
      </c>
      <c r="AC42" s="20">
        <f t="shared" si="12"/>
        <v>929.80000000000007</v>
      </c>
      <c r="AD42" s="35">
        <f t="shared" si="13"/>
        <v>6.1400661978141411</v>
      </c>
    </row>
    <row r="43" spans="1:30" ht="15.6" x14ac:dyDescent="0.25">
      <c r="A43" s="13">
        <v>26</v>
      </c>
      <c r="B43" s="14" t="s">
        <v>100</v>
      </c>
      <c r="C43" s="14" t="s">
        <v>186</v>
      </c>
      <c r="D43" s="42" t="s">
        <v>75</v>
      </c>
      <c r="E43" s="15">
        <v>5</v>
      </c>
      <c r="F43" s="41"/>
      <c r="G43" s="15"/>
      <c r="H43" s="16"/>
      <c r="I43" s="16"/>
      <c r="J43" s="19">
        <v>1.0379</v>
      </c>
      <c r="K43" s="15" t="str">
        <f t="shared" si="9"/>
        <v/>
      </c>
      <c r="L43" s="17">
        <v>261.39999999999998</v>
      </c>
      <c r="M43" s="17">
        <v>275.8</v>
      </c>
      <c r="N43" s="17">
        <f>L43*1.6</f>
        <v>418.24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si="10"/>
        <v>3</v>
      </c>
      <c r="AB43" s="20">
        <f t="shared" si="11"/>
        <v>318.48</v>
      </c>
      <c r="AC43" s="20">
        <f t="shared" si="12"/>
        <v>1592.4</v>
      </c>
      <c r="AD43" s="35">
        <f t="shared" si="13"/>
        <v>27.221236365609762</v>
      </c>
    </row>
    <row r="44" spans="1:30" ht="15.6" x14ac:dyDescent="0.25">
      <c r="A44" s="13">
        <v>27</v>
      </c>
      <c r="B44" s="14" t="s">
        <v>101</v>
      </c>
      <c r="C44" s="14" t="s">
        <v>187</v>
      </c>
      <c r="D44" s="42" t="s">
        <v>75</v>
      </c>
      <c r="E44" s="15">
        <v>5</v>
      </c>
      <c r="F44" s="41"/>
      <c r="G44" s="15"/>
      <c r="H44" s="16"/>
      <c r="I44" s="16"/>
      <c r="J44" s="19">
        <v>1.0379</v>
      </c>
      <c r="K44" s="15" t="str">
        <f t="shared" si="9"/>
        <v/>
      </c>
      <c r="L44" s="17">
        <v>333</v>
      </c>
      <c r="M44" s="17">
        <v>333.9</v>
      </c>
      <c r="N44" s="17">
        <f t="shared" ref="N44:N50" si="16">L44*1.6</f>
        <v>532.80000000000007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10"/>
        <v>3</v>
      </c>
      <c r="AB44" s="20">
        <f t="shared" si="11"/>
        <v>399.90000000000003</v>
      </c>
      <c r="AC44" s="20">
        <f t="shared" si="12"/>
        <v>1999.5000000000002</v>
      </c>
      <c r="AD44" s="35">
        <f t="shared" si="13"/>
        <v>28.781109244653187</v>
      </c>
    </row>
    <row r="45" spans="1:30" ht="15.6" x14ac:dyDescent="0.25">
      <c r="A45" s="13">
        <v>28</v>
      </c>
      <c r="B45" s="14" t="s">
        <v>102</v>
      </c>
      <c r="C45" s="14" t="s">
        <v>188</v>
      </c>
      <c r="D45" s="42" t="s">
        <v>75</v>
      </c>
      <c r="E45" s="15">
        <v>5</v>
      </c>
      <c r="F45" s="41"/>
      <c r="G45" s="15"/>
      <c r="H45" s="16"/>
      <c r="I45" s="16"/>
      <c r="J45" s="19">
        <v>1.0379</v>
      </c>
      <c r="K45" s="15" t="str">
        <f t="shared" si="9"/>
        <v/>
      </c>
      <c r="L45" s="17">
        <v>509.6</v>
      </c>
      <c r="M45" s="17">
        <v>476.9</v>
      </c>
      <c r="N45" s="17">
        <f t="shared" si="16"/>
        <v>815.36000000000013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10"/>
        <v>3</v>
      </c>
      <c r="AB45" s="20">
        <f t="shared" si="11"/>
        <v>600.62</v>
      </c>
      <c r="AC45" s="20">
        <f t="shared" si="12"/>
        <v>3003.1</v>
      </c>
      <c r="AD45" s="35">
        <f t="shared" si="13"/>
        <v>31.082487324745671</v>
      </c>
    </row>
    <row r="46" spans="1:30" ht="15.6" x14ac:dyDescent="0.25">
      <c r="A46" s="13">
        <v>29</v>
      </c>
      <c r="B46" s="14" t="s">
        <v>103</v>
      </c>
      <c r="C46" s="14" t="s">
        <v>189</v>
      </c>
      <c r="D46" s="42" t="s">
        <v>75</v>
      </c>
      <c r="E46" s="15">
        <v>250</v>
      </c>
      <c r="F46" s="41"/>
      <c r="G46" s="15"/>
      <c r="H46" s="16"/>
      <c r="I46" s="16"/>
      <c r="J46" s="19">
        <v>1.0379</v>
      </c>
      <c r="K46" s="15" t="str">
        <f t="shared" ref="K46:K98" si="17">IF(SUM(F46)=0,"",F46*J46)</f>
        <v/>
      </c>
      <c r="L46" s="17">
        <v>7.2</v>
      </c>
      <c r="M46" s="17">
        <v>8.24</v>
      </c>
      <c r="N46" s="17">
        <f t="shared" si="16"/>
        <v>11.520000000000001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ref="AA46:AA98" si="18">COUNTIF(K46:Z46,"&gt;0")</f>
        <v>3</v>
      </c>
      <c r="AB46" s="20">
        <f t="shared" ref="AB46:AB98" si="19">CEILING(SUM(K46:Z46)/COUNTIF(K46:Z46,"&gt;0"),0.01)</f>
        <v>8.99</v>
      </c>
      <c r="AC46" s="20">
        <f t="shared" ref="AC46:AC98" si="20">AB46*E46</f>
        <v>2247.5</v>
      </c>
      <c r="AD46" s="35">
        <f t="shared" ref="AD46:AD98" si="21">STDEV(K46:Z46)/AB46*100</f>
        <v>25.080240058053228</v>
      </c>
    </row>
    <row r="47" spans="1:30" ht="26.4" x14ac:dyDescent="0.25">
      <c r="A47" s="13">
        <v>30</v>
      </c>
      <c r="B47" s="14" t="s">
        <v>104</v>
      </c>
      <c r="C47" s="14" t="s">
        <v>190</v>
      </c>
      <c r="D47" s="42" t="s">
        <v>75</v>
      </c>
      <c r="E47" s="15">
        <v>10</v>
      </c>
      <c r="F47" s="41"/>
      <c r="G47" s="15"/>
      <c r="H47" s="16"/>
      <c r="I47" s="16"/>
      <c r="J47" s="19">
        <v>1.0379</v>
      </c>
      <c r="K47" s="15" t="str">
        <f t="shared" si="17"/>
        <v/>
      </c>
      <c r="L47" s="17">
        <v>243.3</v>
      </c>
      <c r="M47" s="17">
        <v>229.1</v>
      </c>
      <c r="N47" s="17">
        <f t="shared" si="16"/>
        <v>389.28000000000003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18"/>
        <v>3</v>
      </c>
      <c r="AB47" s="20">
        <f t="shared" si="19"/>
        <v>287.23</v>
      </c>
      <c r="AC47" s="20">
        <f t="shared" si="20"/>
        <v>2872.3</v>
      </c>
      <c r="AD47" s="35">
        <f t="shared" si="21"/>
        <v>30.869166525070607</v>
      </c>
    </row>
    <row r="48" spans="1:30" ht="26.4" x14ac:dyDescent="0.25">
      <c r="A48" s="13">
        <v>31</v>
      </c>
      <c r="B48" s="14" t="s">
        <v>105</v>
      </c>
      <c r="C48" s="14" t="s">
        <v>191</v>
      </c>
      <c r="D48" s="42" t="s">
        <v>75</v>
      </c>
      <c r="E48" s="15">
        <v>36</v>
      </c>
      <c r="F48" s="41"/>
      <c r="G48" s="15"/>
      <c r="H48" s="16"/>
      <c r="I48" s="16"/>
      <c r="J48" s="19">
        <v>1.0379</v>
      </c>
      <c r="K48" s="15" t="str">
        <f t="shared" si="17"/>
        <v/>
      </c>
      <c r="L48" s="17">
        <v>5.9</v>
      </c>
      <c r="M48" s="17">
        <v>6.58</v>
      </c>
      <c r="N48" s="17">
        <f t="shared" si="16"/>
        <v>9.4400000000000013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18"/>
        <v>3</v>
      </c>
      <c r="AB48" s="20">
        <f t="shared" si="19"/>
        <v>7.3100000000000005</v>
      </c>
      <c r="AC48" s="20">
        <f t="shared" si="20"/>
        <v>263.16000000000003</v>
      </c>
      <c r="AD48" s="35">
        <f t="shared" si="21"/>
        <v>25.698297355232398</v>
      </c>
    </row>
    <row r="49" spans="1:30" ht="26.4" x14ac:dyDescent="0.25">
      <c r="A49" s="13">
        <v>32</v>
      </c>
      <c r="B49" s="14" t="s">
        <v>106</v>
      </c>
      <c r="C49" s="14" t="s">
        <v>192</v>
      </c>
      <c r="D49" s="42" t="s">
        <v>75</v>
      </c>
      <c r="E49" s="15">
        <v>22</v>
      </c>
      <c r="F49" s="41"/>
      <c r="G49" s="15"/>
      <c r="H49" s="16"/>
      <c r="I49" s="16"/>
      <c r="J49" s="19">
        <v>1.0379</v>
      </c>
      <c r="K49" s="15" t="str">
        <f t="shared" si="17"/>
        <v/>
      </c>
      <c r="L49" s="17">
        <v>4.4000000000000004</v>
      </c>
      <c r="M49" s="17">
        <v>5.44</v>
      </c>
      <c r="N49" s="17">
        <f t="shared" si="16"/>
        <v>7.0400000000000009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si="18"/>
        <v>3</v>
      </c>
      <c r="AB49" s="20">
        <f t="shared" si="19"/>
        <v>5.63</v>
      </c>
      <c r="AC49" s="20">
        <f t="shared" si="20"/>
        <v>123.86</v>
      </c>
      <c r="AD49" s="35">
        <f t="shared" si="21"/>
        <v>23.620997304519449</v>
      </c>
    </row>
    <row r="50" spans="1:30" ht="15.6" x14ac:dyDescent="0.25">
      <c r="A50" s="13">
        <v>33</v>
      </c>
      <c r="B50" s="14" t="s">
        <v>107</v>
      </c>
      <c r="C50" s="14" t="s">
        <v>193</v>
      </c>
      <c r="D50" s="42" t="s">
        <v>75</v>
      </c>
      <c r="E50" s="15">
        <v>119</v>
      </c>
      <c r="F50" s="41"/>
      <c r="G50" s="15"/>
      <c r="H50" s="16"/>
      <c r="I50" s="16"/>
      <c r="J50" s="19">
        <v>1.0379</v>
      </c>
      <c r="K50" s="15" t="str">
        <f t="shared" si="17"/>
        <v/>
      </c>
      <c r="L50" s="17">
        <v>11.4</v>
      </c>
      <c r="M50" s="17">
        <v>16.8</v>
      </c>
      <c r="N50" s="17">
        <f t="shared" si="16"/>
        <v>18.240000000000002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18"/>
        <v>3</v>
      </c>
      <c r="AB50" s="20">
        <f t="shared" si="19"/>
        <v>15.48</v>
      </c>
      <c r="AC50" s="20">
        <f t="shared" si="20"/>
        <v>1842.1200000000001</v>
      </c>
      <c r="AD50" s="35">
        <f t="shared" si="21"/>
        <v>23.294541397390255</v>
      </c>
    </row>
    <row r="51" spans="1:30" ht="15.6" x14ac:dyDescent="0.25">
      <c r="A51" s="13">
        <v>34</v>
      </c>
      <c r="B51" s="14" t="s">
        <v>108</v>
      </c>
      <c r="C51" s="14" t="s">
        <v>194</v>
      </c>
      <c r="D51" s="42" t="s">
        <v>75</v>
      </c>
      <c r="E51" s="15">
        <v>15</v>
      </c>
      <c r="F51" s="41"/>
      <c r="G51" s="15"/>
      <c r="H51" s="16"/>
      <c r="I51" s="16"/>
      <c r="J51" s="19">
        <v>1.0379</v>
      </c>
      <c r="K51" s="15" t="str">
        <f t="shared" si="17"/>
        <v/>
      </c>
      <c r="L51" s="17">
        <v>59.7</v>
      </c>
      <c r="M51" s="17">
        <v>64.34</v>
      </c>
      <c r="N51" s="17">
        <f>M51*1.11</f>
        <v>71.417400000000015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18"/>
        <v>3</v>
      </c>
      <c r="AB51" s="20">
        <f t="shared" si="19"/>
        <v>65.16</v>
      </c>
      <c r="AC51" s="20">
        <f t="shared" si="20"/>
        <v>977.4</v>
      </c>
      <c r="AD51" s="35">
        <f t="shared" si="21"/>
        <v>9.0558627021249727</v>
      </c>
    </row>
    <row r="52" spans="1:30" ht="26.4" x14ac:dyDescent="0.25">
      <c r="A52" s="13">
        <v>35</v>
      </c>
      <c r="B52" s="14" t="s">
        <v>109</v>
      </c>
      <c r="C52" s="14" t="s">
        <v>195</v>
      </c>
      <c r="D52" s="42" t="s">
        <v>75</v>
      </c>
      <c r="E52" s="15">
        <v>55</v>
      </c>
      <c r="F52" s="41"/>
      <c r="G52" s="15"/>
      <c r="H52" s="16"/>
      <c r="I52" s="16"/>
      <c r="J52" s="19">
        <v>1.0379</v>
      </c>
      <c r="K52" s="15" t="str">
        <f t="shared" si="17"/>
        <v/>
      </c>
      <c r="L52" s="17">
        <v>47.4</v>
      </c>
      <c r="M52" s="17">
        <v>65.489999999999995</v>
      </c>
      <c r="N52" s="17">
        <f t="shared" ref="N52:N70" si="22">M52*1.11</f>
        <v>72.693899999999999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18"/>
        <v>3</v>
      </c>
      <c r="AB52" s="20">
        <f t="shared" si="19"/>
        <v>61.870000000000005</v>
      </c>
      <c r="AC52" s="20">
        <f t="shared" si="20"/>
        <v>3402.8500000000004</v>
      </c>
      <c r="AD52" s="35">
        <f t="shared" si="21"/>
        <v>21.062771041187649</v>
      </c>
    </row>
    <row r="53" spans="1:30" ht="26.4" x14ac:dyDescent="0.25">
      <c r="A53" s="13">
        <v>36</v>
      </c>
      <c r="B53" s="14" t="s">
        <v>110</v>
      </c>
      <c r="C53" s="14" t="s">
        <v>196</v>
      </c>
      <c r="D53" s="42" t="s">
        <v>75</v>
      </c>
      <c r="E53" s="15">
        <v>10</v>
      </c>
      <c r="F53" s="41"/>
      <c r="G53" s="15"/>
      <c r="H53" s="16"/>
      <c r="I53" s="16"/>
      <c r="J53" s="19">
        <v>1.0379</v>
      </c>
      <c r="K53" s="15" t="str">
        <f t="shared" si="17"/>
        <v/>
      </c>
      <c r="L53" s="17">
        <v>32.799999999999997</v>
      </c>
      <c r="M53" s="17">
        <v>38.69</v>
      </c>
      <c r="N53" s="17">
        <f t="shared" si="22"/>
        <v>42.945900000000002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18"/>
        <v>3</v>
      </c>
      <c r="AB53" s="20">
        <f t="shared" si="19"/>
        <v>38.15</v>
      </c>
      <c r="AC53" s="20">
        <f t="shared" si="20"/>
        <v>381.5</v>
      </c>
      <c r="AD53" s="35">
        <f t="shared" si="21"/>
        <v>13.354744839613847</v>
      </c>
    </row>
    <row r="54" spans="1:30" ht="15.6" x14ac:dyDescent="0.25">
      <c r="A54" s="13">
        <v>37</v>
      </c>
      <c r="B54" s="14" t="s">
        <v>111</v>
      </c>
      <c r="C54" s="14" t="s">
        <v>197</v>
      </c>
      <c r="D54" s="42" t="s">
        <v>75</v>
      </c>
      <c r="E54" s="15">
        <v>30</v>
      </c>
      <c r="F54" s="41"/>
      <c r="G54" s="15"/>
      <c r="H54" s="16"/>
      <c r="I54" s="16"/>
      <c r="J54" s="19">
        <v>1.0379</v>
      </c>
      <c r="K54" s="15" t="str">
        <f t="shared" si="17"/>
        <v/>
      </c>
      <c r="L54" s="17">
        <v>299.10000000000002</v>
      </c>
      <c r="M54" s="17">
        <v>455</v>
      </c>
      <c r="N54" s="17">
        <f t="shared" si="22"/>
        <v>505.05000000000007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18"/>
        <v>3</v>
      </c>
      <c r="AB54" s="20">
        <f t="shared" si="19"/>
        <v>419.72</v>
      </c>
      <c r="AC54" s="20">
        <f t="shared" si="20"/>
        <v>12591.6</v>
      </c>
      <c r="AD54" s="35">
        <f t="shared" si="21"/>
        <v>25.591566305302173</v>
      </c>
    </row>
    <row r="55" spans="1:30" ht="15.6" x14ac:dyDescent="0.25">
      <c r="A55" s="13">
        <v>38</v>
      </c>
      <c r="B55" s="14" t="s">
        <v>112</v>
      </c>
      <c r="C55" s="14" t="s">
        <v>198</v>
      </c>
      <c r="D55" s="42" t="s">
        <v>75</v>
      </c>
      <c r="E55" s="15">
        <v>420</v>
      </c>
      <c r="F55" s="41"/>
      <c r="G55" s="15"/>
      <c r="H55" s="16"/>
      <c r="I55" s="16"/>
      <c r="J55" s="19">
        <v>1.0379</v>
      </c>
      <c r="K55" s="15" t="str">
        <f t="shared" si="17"/>
        <v/>
      </c>
      <c r="L55" s="17">
        <v>35.6</v>
      </c>
      <c r="M55" s="17">
        <v>37.93</v>
      </c>
      <c r="N55" s="17">
        <f t="shared" si="22"/>
        <v>42.102300000000007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18"/>
        <v>3</v>
      </c>
      <c r="AB55" s="20">
        <f t="shared" si="19"/>
        <v>38.550000000000004</v>
      </c>
      <c r="AC55" s="20">
        <f t="shared" si="20"/>
        <v>16191.000000000002</v>
      </c>
      <c r="AD55" s="35">
        <f t="shared" si="21"/>
        <v>8.545683934066318</v>
      </c>
    </row>
    <row r="56" spans="1:30" ht="15.6" x14ac:dyDescent="0.25">
      <c r="A56" s="13">
        <v>39</v>
      </c>
      <c r="B56" s="14" t="s">
        <v>113</v>
      </c>
      <c r="C56" s="14" t="s">
        <v>199</v>
      </c>
      <c r="D56" s="42" t="s">
        <v>75</v>
      </c>
      <c r="E56" s="15">
        <v>50</v>
      </c>
      <c r="F56" s="41"/>
      <c r="G56" s="15"/>
      <c r="H56" s="16"/>
      <c r="I56" s="16"/>
      <c r="J56" s="19">
        <v>1.0379</v>
      </c>
      <c r="K56" s="15" t="str">
        <f t="shared" si="17"/>
        <v/>
      </c>
      <c r="L56" s="17">
        <v>6.3</v>
      </c>
      <c r="M56" s="17">
        <v>8.14</v>
      </c>
      <c r="N56" s="17">
        <f t="shared" si="22"/>
        <v>9.035400000000001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18"/>
        <v>3</v>
      </c>
      <c r="AB56" s="20">
        <f t="shared" si="19"/>
        <v>7.83</v>
      </c>
      <c r="AC56" s="20">
        <f t="shared" si="20"/>
        <v>391.5</v>
      </c>
      <c r="AD56" s="35">
        <f t="shared" si="21"/>
        <v>17.811211850953278</v>
      </c>
    </row>
    <row r="57" spans="1:30" ht="26.4" x14ac:dyDescent="0.25">
      <c r="A57" s="13">
        <v>40</v>
      </c>
      <c r="B57" s="14" t="s">
        <v>114</v>
      </c>
      <c r="C57" s="14" t="s">
        <v>200</v>
      </c>
      <c r="D57" s="42" t="s">
        <v>75</v>
      </c>
      <c r="E57" s="15">
        <v>30</v>
      </c>
      <c r="F57" s="41"/>
      <c r="G57" s="15"/>
      <c r="H57" s="16"/>
      <c r="I57" s="16"/>
      <c r="J57" s="19">
        <v>1.0379</v>
      </c>
      <c r="K57" s="15" t="str">
        <f t="shared" si="17"/>
        <v/>
      </c>
      <c r="L57" s="17">
        <v>54.8</v>
      </c>
      <c r="M57" s="17">
        <v>55.01</v>
      </c>
      <c r="N57" s="17">
        <f t="shared" si="22"/>
        <v>61.061100000000003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18"/>
        <v>3</v>
      </c>
      <c r="AB57" s="20">
        <f t="shared" si="19"/>
        <v>56.96</v>
      </c>
      <c r="AC57" s="20">
        <f t="shared" si="20"/>
        <v>1708.8</v>
      </c>
      <c r="AD57" s="35">
        <f t="shared" si="21"/>
        <v>6.2425853660445565</v>
      </c>
    </row>
    <row r="58" spans="1:30" ht="26.4" x14ac:dyDescent="0.25">
      <c r="A58" s="13">
        <v>41</v>
      </c>
      <c r="B58" s="14" t="s">
        <v>115</v>
      </c>
      <c r="C58" s="14" t="s">
        <v>201</v>
      </c>
      <c r="D58" s="42" t="s">
        <v>75</v>
      </c>
      <c r="E58" s="15">
        <v>10</v>
      </c>
      <c r="F58" s="41"/>
      <c r="G58" s="15"/>
      <c r="H58" s="16"/>
      <c r="I58" s="16"/>
      <c r="J58" s="19">
        <v>1.0379</v>
      </c>
      <c r="K58" s="15" t="str">
        <f t="shared" si="17"/>
        <v/>
      </c>
      <c r="L58" s="17">
        <v>104</v>
      </c>
      <c r="M58" s="17">
        <v>123.84</v>
      </c>
      <c r="N58" s="17">
        <f t="shared" si="22"/>
        <v>137.4624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18"/>
        <v>3</v>
      </c>
      <c r="AB58" s="20">
        <f t="shared" si="19"/>
        <v>121.77</v>
      </c>
      <c r="AC58" s="20">
        <f t="shared" si="20"/>
        <v>1217.7</v>
      </c>
      <c r="AD58" s="35">
        <f t="shared" si="21"/>
        <v>13.818837316038316</v>
      </c>
    </row>
    <row r="59" spans="1:30" ht="26.4" x14ac:dyDescent="0.25">
      <c r="A59" s="13">
        <v>42</v>
      </c>
      <c r="B59" s="14" t="s">
        <v>116</v>
      </c>
      <c r="C59" s="14" t="s">
        <v>202</v>
      </c>
      <c r="D59" s="42" t="s">
        <v>75</v>
      </c>
      <c r="E59" s="15">
        <v>15</v>
      </c>
      <c r="F59" s="41"/>
      <c r="G59" s="15"/>
      <c r="H59" s="16"/>
      <c r="I59" s="16"/>
      <c r="J59" s="19">
        <v>1.0379</v>
      </c>
      <c r="K59" s="15" t="str">
        <f t="shared" si="17"/>
        <v/>
      </c>
      <c r="L59" s="17">
        <v>168.4</v>
      </c>
      <c r="M59" s="17">
        <v>184.26</v>
      </c>
      <c r="N59" s="17">
        <f t="shared" si="22"/>
        <v>204.52860000000001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18"/>
        <v>3</v>
      </c>
      <c r="AB59" s="20">
        <f t="shared" si="19"/>
        <v>185.73</v>
      </c>
      <c r="AC59" s="20">
        <f t="shared" si="20"/>
        <v>2785.95</v>
      </c>
      <c r="AD59" s="35">
        <f t="shared" si="21"/>
        <v>9.7502151180972074</v>
      </c>
    </row>
    <row r="60" spans="1:30" ht="15.6" x14ac:dyDescent="0.25">
      <c r="A60" s="13">
        <v>43</v>
      </c>
      <c r="B60" s="14" t="s">
        <v>117</v>
      </c>
      <c r="C60" s="14" t="s">
        <v>203</v>
      </c>
      <c r="D60" s="42" t="s">
        <v>75</v>
      </c>
      <c r="E60" s="15">
        <v>20</v>
      </c>
      <c r="F60" s="41"/>
      <c r="G60" s="15"/>
      <c r="H60" s="16"/>
      <c r="I60" s="16"/>
      <c r="J60" s="19">
        <v>1.0379</v>
      </c>
      <c r="K60" s="15" t="str">
        <f t="shared" si="17"/>
        <v/>
      </c>
      <c r="L60" s="17">
        <v>97.1</v>
      </c>
      <c r="M60" s="17">
        <v>92.08</v>
      </c>
      <c r="N60" s="17">
        <f>L60*1.13</f>
        <v>109.72299999999998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18"/>
        <v>3</v>
      </c>
      <c r="AB60" s="20">
        <f t="shared" si="19"/>
        <v>99.64</v>
      </c>
      <c r="AC60" s="20">
        <f t="shared" si="20"/>
        <v>1992.8</v>
      </c>
      <c r="AD60" s="35">
        <f t="shared" si="21"/>
        <v>9.1232781326686663</v>
      </c>
    </row>
    <row r="61" spans="1:30" ht="15.6" x14ac:dyDescent="0.25">
      <c r="A61" s="13">
        <v>44</v>
      </c>
      <c r="B61" s="14" t="s">
        <v>118</v>
      </c>
      <c r="C61" s="14" t="s">
        <v>204</v>
      </c>
      <c r="D61" s="42" t="s">
        <v>75</v>
      </c>
      <c r="E61" s="15">
        <v>42</v>
      </c>
      <c r="F61" s="41"/>
      <c r="G61" s="15"/>
      <c r="H61" s="16"/>
      <c r="I61" s="16"/>
      <c r="J61" s="19">
        <v>1.0379</v>
      </c>
      <c r="K61" s="15" t="str">
        <f t="shared" si="17"/>
        <v/>
      </c>
      <c r="L61" s="17">
        <v>10.6</v>
      </c>
      <c r="M61" s="17">
        <v>15.23</v>
      </c>
      <c r="N61" s="17">
        <f t="shared" ref="N61:N65" si="23">L61*1.13</f>
        <v>11.977999999999998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si="18"/>
        <v>3</v>
      </c>
      <c r="AB61" s="20">
        <f t="shared" si="19"/>
        <v>12.61</v>
      </c>
      <c r="AC61" s="20">
        <f t="shared" si="20"/>
        <v>529.62</v>
      </c>
      <c r="AD61" s="35">
        <f t="shared" si="21"/>
        <v>18.853041818429691</v>
      </c>
    </row>
    <row r="62" spans="1:30" ht="26.4" x14ac:dyDescent="0.25">
      <c r="A62" s="13">
        <v>45</v>
      </c>
      <c r="B62" s="14" t="s">
        <v>119</v>
      </c>
      <c r="C62" s="14" t="s">
        <v>205</v>
      </c>
      <c r="D62" s="42" t="s">
        <v>75</v>
      </c>
      <c r="E62" s="15">
        <v>20</v>
      </c>
      <c r="F62" s="41"/>
      <c r="G62" s="15"/>
      <c r="H62" s="16"/>
      <c r="I62" s="16"/>
      <c r="J62" s="19">
        <v>1.0379</v>
      </c>
      <c r="K62" s="15" t="str">
        <f t="shared" si="17"/>
        <v/>
      </c>
      <c r="L62" s="17">
        <v>17.8</v>
      </c>
      <c r="M62" s="17">
        <v>25.82</v>
      </c>
      <c r="N62" s="17">
        <f t="shared" si="23"/>
        <v>20.113999999999997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18"/>
        <v>3</v>
      </c>
      <c r="AB62" s="20">
        <f t="shared" si="19"/>
        <v>21.25</v>
      </c>
      <c r="AC62" s="20">
        <f t="shared" si="20"/>
        <v>425</v>
      </c>
      <c r="AD62" s="35">
        <f t="shared" si="21"/>
        <v>19.425039501398924</v>
      </c>
    </row>
    <row r="63" spans="1:30" ht="15.6" x14ac:dyDescent="0.25">
      <c r="A63" s="13">
        <v>46</v>
      </c>
      <c r="B63" s="14" t="s">
        <v>119</v>
      </c>
      <c r="C63" s="14" t="s">
        <v>206</v>
      </c>
      <c r="D63" s="42" t="s">
        <v>75</v>
      </c>
      <c r="E63" s="15">
        <v>25</v>
      </c>
      <c r="F63" s="41"/>
      <c r="G63" s="15"/>
      <c r="H63" s="16"/>
      <c r="I63" s="16"/>
      <c r="J63" s="19">
        <v>1.0379</v>
      </c>
      <c r="K63" s="15" t="str">
        <f t="shared" si="17"/>
        <v/>
      </c>
      <c r="L63" s="17">
        <v>4.4000000000000004</v>
      </c>
      <c r="M63" s="17">
        <v>5.44</v>
      </c>
      <c r="N63" s="17">
        <f t="shared" si="23"/>
        <v>4.9719999999999995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18"/>
        <v>3</v>
      </c>
      <c r="AB63" s="20">
        <f t="shared" si="19"/>
        <v>4.9400000000000004</v>
      </c>
      <c r="AC63" s="20">
        <f t="shared" si="20"/>
        <v>123.50000000000001</v>
      </c>
      <c r="AD63" s="35">
        <f t="shared" si="21"/>
        <v>10.543845053555591</v>
      </c>
    </row>
    <row r="64" spans="1:30" ht="26.4" x14ac:dyDescent="0.25">
      <c r="A64" s="13">
        <v>47</v>
      </c>
      <c r="B64" s="14" t="s">
        <v>120</v>
      </c>
      <c r="C64" s="14" t="s">
        <v>207</v>
      </c>
      <c r="D64" s="42" t="s">
        <v>75</v>
      </c>
      <c r="E64" s="15">
        <v>2</v>
      </c>
      <c r="F64" s="41"/>
      <c r="G64" s="15"/>
      <c r="H64" s="16"/>
      <c r="I64" s="16"/>
      <c r="J64" s="19">
        <v>1.0379</v>
      </c>
      <c r="K64" s="15" t="str">
        <f t="shared" si="17"/>
        <v/>
      </c>
      <c r="L64" s="17">
        <v>99.4</v>
      </c>
      <c r="M64" s="17">
        <v>118.61</v>
      </c>
      <c r="N64" s="17">
        <f t="shared" si="23"/>
        <v>112.322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18"/>
        <v>3</v>
      </c>
      <c r="AB64" s="20">
        <f t="shared" si="19"/>
        <v>110.12</v>
      </c>
      <c r="AC64" s="20">
        <f t="shared" si="20"/>
        <v>220.24</v>
      </c>
      <c r="AD64" s="35">
        <f t="shared" si="21"/>
        <v>8.893984206244312</v>
      </c>
    </row>
    <row r="65" spans="1:30" ht="26.4" x14ac:dyDescent="0.25">
      <c r="A65" s="13">
        <v>48</v>
      </c>
      <c r="B65" s="14" t="s">
        <v>121</v>
      </c>
      <c r="C65" s="14" t="s">
        <v>208</v>
      </c>
      <c r="D65" s="42" t="s">
        <v>75</v>
      </c>
      <c r="E65" s="15">
        <v>4</v>
      </c>
      <c r="F65" s="41"/>
      <c r="G65" s="15"/>
      <c r="H65" s="16"/>
      <c r="I65" s="16"/>
      <c r="J65" s="19">
        <v>1.0379</v>
      </c>
      <c r="K65" s="15" t="str">
        <f t="shared" si="17"/>
        <v/>
      </c>
      <c r="L65" s="17">
        <v>6.2</v>
      </c>
      <c r="M65" s="17">
        <v>5.0999999999999996</v>
      </c>
      <c r="N65" s="17">
        <f t="shared" si="23"/>
        <v>7.0059999999999993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18"/>
        <v>3</v>
      </c>
      <c r="AB65" s="20">
        <f t="shared" si="19"/>
        <v>6.11</v>
      </c>
      <c r="AC65" s="20">
        <f t="shared" si="20"/>
        <v>24.44</v>
      </c>
      <c r="AD65" s="35">
        <f t="shared" si="21"/>
        <v>15.659110558077488</v>
      </c>
    </row>
    <row r="66" spans="1:30" ht="15.6" x14ac:dyDescent="0.25">
      <c r="A66" s="13">
        <v>49</v>
      </c>
      <c r="B66" s="14" t="s">
        <v>122</v>
      </c>
      <c r="C66" s="14" t="s">
        <v>209</v>
      </c>
      <c r="D66" s="42" t="s">
        <v>75</v>
      </c>
      <c r="E66" s="15">
        <v>10</v>
      </c>
      <c r="F66" s="41"/>
      <c r="G66" s="15"/>
      <c r="H66" s="16"/>
      <c r="I66" s="16"/>
      <c r="J66" s="19">
        <v>1.0379</v>
      </c>
      <c r="K66" s="15" t="str">
        <f t="shared" si="17"/>
        <v/>
      </c>
      <c r="L66" s="17">
        <v>53.1</v>
      </c>
      <c r="M66" s="17">
        <v>56.48</v>
      </c>
      <c r="N66" s="17">
        <f>M66*1.4</f>
        <v>79.071999999999989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18"/>
        <v>3</v>
      </c>
      <c r="AB66" s="20">
        <f t="shared" si="19"/>
        <v>62.89</v>
      </c>
      <c r="AC66" s="20">
        <f t="shared" si="20"/>
        <v>628.9</v>
      </c>
      <c r="AD66" s="35">
        <f t="shared" si="21"/>
        <v>22.453037943401434</v>
      </c>
    </row>
    <row r="67" spans="1:30" ht="26.4" x14ac:dyDescent="0.25">
      <c r="A67" s="13">
        <v>50</v>
      </c>
      <c r="B67" s="14" t="s">
        <v>123</v>
      </c>
      <c r="C67" s="14" t="s">
        <v>210</v>
      </c>
      <c r="D67" s="42" t="s">
        <v>75</v>
      </c>
      <c r="E67" s="15">
        <v>15</v>
      </c>
      <c r="F67" s="41"/>
      <c r="G67" s="15"/>
      <c r="H67" s="16"/>
      <c r="I67" s="16"/>
      <c r="J67" s="19">
        <v>1.0379</v>
      </c>
      <c r="K67" s="15" t="str">
        <f t="shared" si="17"/>
        <v/>
      </c>
      <c r="L67" s="17">
        <v>111.1</v>
      </c>
      <c r="M67" s="17">
        <v>170</v>
      </c>
      <c r="N67" s="17">
        <f t="shared" si="22"/>
        <v>188.70000000000002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18"/>
        <v>3</v>
      </c>
      <c r="AB67" s="20">
        <f t="shared" si="19"/>
        <v>156.6</v>
      </c>
      <c r="AC67" s="20">
        <f t="shared" si="20"/>
        <v>2349</v>
      </c>
      <c r="AD67" s="35">
        <f t="shared" si="21"/>
        <v>25.860965241414913</v>
      </c>
    </row>
    <row r="68" spans="1:30" ht="26.4" x14ac:dyDescent="0.25">
      <c r="A68" s="13">
        <v>51</v>
      </c>
      <c r="B68" s="14" t="s">
        <v>124</v>
      </c>
      <c r="C68" s="14" t="s">
        <v>211</v>
      </c>
      <c r="D68" s="42" t="s">
        <v>75</v>
      </c>
      <c r="E68" s="15">
        <v>24</v>
      </c>
      <c r="F68" s="41"/>
      <c r="G68" s="15"/>
      <c r="H68" s="16"/>
      <c r="I68" s="16"/>
      <c r="J68" s="19">
        <v>1.0379</v>
      </c>
      <c r="K68" s="15" t="str">
        <f t="shared" si="17"/>
        <v/>
      </c>
      <c r="L68" s="17">
        <v>133.80000000000001</v>
      </c>
      <c r="M68" s="17">
        <v>141</v>
      </c>
      <c r="N68" s="17">
        <f t="shared" si="22"/>
        <v>156.51000000000002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18"/>
        <v>3</v>
      </c>
      <c r="AB68" s="20">
        <f t="shared" si="19"/>
        <v>143.77000000000001</v>
      </c>
      <c r="AC68" s="20">
        <f t="shared" si="20"/>
        <v>3450.4800000000005</v>
      </c>
      <c r="AD68" s="35">
        <f t="shared" si="21"/>
        <v>8.0723601956945803</v>
      </c>
    </row>
    <row r="69" spans="1:30" ht="26.4" x14ac:dyDescent="0.25">
      <c r="A69" s="13">
        <v>52</v>
      </c>
      <c r="B69" s="14" t="s">
        <v>125</v>
      </c>
      <c r="C69" s="14" t="s">
        <v>212</v>
      </c>
      <c r="D69" s="42" t="s">
        <v>75</v>
      </c>
      <c r="E69" s="15">
        <v>6</v>
      </c>
      <c r="F69" s="41"/>
      <c r="G69" s="15"/>
      <c r="H69" s="16"/>
      <c r="I69" s="16"/>
      <c r="J69" s="19">
        <v>1.0379</v>
      </c>
      <c r="K69" s="15" t="str">
        <f t="shared" si="17"/>
        <v/>
      </c>
      <c r="L69" s="17">
        <v>104.9</v>
      </c>
      <c r="M69" s="17">
        <v>120</v>
      </c>
      <c r="N69" s="17">
        <f t="shared" si="22"/>
        <v>133.20000000000002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si="18"/>
        <v>3</v>
      </c>
      <c r="AB69" s="20">
        <f t="shared" si="19"/>
        <v>119.37</v>
      </c>
      <c r="AC69" s="20">
        <f t="shared" si="20"/>
        <v>716.22</v>
      </c>
      <c r="AD69" s="35">
        <f t="shared" si="21"/>
        <v>11.862801510580416</v>
      </c>
    </row>
    <row r="70" spans="1:30" ht="26.4" x14ac:dyDescent="0.25">
      <c r="A70" s="13">
        <v>53</v>
      </c>
      <c r="B70" s="14" t="s">
        <v>126</v>
      </c>
      <c r="C70" s="14" t="s">
        <v>213</v>
      </c>
      <c r="D70" s="42" t="s">
        <v>75</v>
      </c>
      <c r="E70" s="15">
        <v>15</v>
      </c>
      <c r="F70" s="41"/>
      <c r="G70" s="15"/>
      <c r="H70" s="16"/>
      <c r="I70" s="16"/>
      <c r="J70" s="19">
        <v>1.0379</v>
      </c>
      <c r="K70" s="15" t="str">
        <f t="shared" si="17"/>
        <v/>
      </c>
      <c r="L70" s="17">
        <v>187.9</v>
      </c>
      <c r="M70" s="17">
        <v>296</v>
      </c>
      <c r="N70" s="17">
        <f t="shared" si="22"/>
        <v>328.56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18"/>
        <v>3</v>
      </c>
      <c r="AB70" s="20">
        <f t="shared" si="19"/>
        <v>270.82</v>
      </c>
      <c r="AC70" s="20">
        <f t="shared" si="20"/>
        <v>4062.2999999999997</v>
      </c>
      <c r="AD70" s="35">
        <f t="shared" si="21"/>
        <v>27.188944145896365</v>
      </c>
    </row>
    <row r="71" spans="1:30" ht="26.4" x14ac:dyDescent="0.25">
      <c r="A71" s="13">
        <v>54</v>
      </c>
      <c r="B71" s="14" t="s">
        <v>127</v>
      </c>
      <c r="C71" s="14" t="s">
        <v>214</v>
      </c>
      <c r="D71" s="42" t="s">
        <v>75</v>
      </c>
      <c r="E71" s="15">
        <v>7</v>
      </c>
      <c r="F71" s="41"/>
      <c r="G71" s="15"/>
      <c r="H71" s="16"/>
      <c r="I71" s="16"/>
      <c r="J71" s="19">
        <v>1.0379</v>
      </c>
      <c r="K71" s="15" t="str">
        <f t="shared" si="17"/>
        <v/>
      </c>
      <c r="L71" s="17">
        <v>13.6</v>
      </c>
      <c r="M71" s="17">
        <v>14.9</v>
      </c>
      <c r="N71" s="17">
        <f>L71*1.2</f>
        <v>16.32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18"/>
        <v>3</v>
      </c>
      <c r="AB71" s="20">
        <f t="shared" si="19"/>
        <v>14.94</v>
      </c>
      <c r="AC71" s="20">
        <f t="shared" si="20"/>
        <v>104.58</v>
      </c>
      <c r="AD71" s="35">
        <f t="shared" si="21"/>
        <v>9.1060314922101053</v>
      </c>
    </row>
    <row r="72" spans="1:30" ht="26.4" x14ac:dyDescent="0.25">
      <c r="A72" s="13">
        <v>55</v>
      </c>
      <c r="B72" s="14" t="s">
        <v>128</v>
      </c>
      <c r="C72" s="14" t="s">
        <v>215</v>
      </c>
      <c r="D72" s="42" t="s">
        <v>75</v>
      </c>
      <c r="E72" s="15">
        <v>4</v>
      </c>
      <c r="F72" s="41"/>
      <c r="G72" s="15"/>
      <c r="H72" s="16"/>
      <c r="I72" s="16"/>
      <c r="J72" s="19">
        <v>1.0379</v>
      </c>
      <c r="K72" s="15" t="str">
        <f t="shared" si="17"/>
        <v/>
      </c>
      <c r="L72" s="17">
        <v>7.1</v>
      </c>
      <c r="M72" s="17">
        <v>7.76</v>
      </c>
      <c r="N72" s="17">
        <f t="shared" ref="N72:N89" si="24">L72*1.2</f>
        <v>8.52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18"/>
        <v>3</v>
      </c>
      <c r="AB72" s="20">
        <f t="shared" si="19"/>
        <v>7.8</v>
      </c>
      <c r="AC72" s="20">
        <f t="shared" si="20"/>
        <v>31.2</v>
      </c>
      <c r="AD72" s="35">
        <f t="shared" si="21"/>
        <v>9.1100847708518096</v>
      </c>
    </row>
    <row r="73" spans="1:30" ht="15.6" x14ac:dyDescent="0.25">
      <c r="A73" s="13">
        <v>56</v>
      </c>
      <c r="B73" s="14" t="s">
        <v>129</v>
      </c>
      <c r="C73" s="14" t="s">
        <v>216</v>
      </c>
      <c r="D73" s="42" t="s">
        <v>75</v>
      </c>
      <c r="E73" s="15">
        <v>25</v>
      </c>
      <c r="F73" s="41"/>
      <c r="G73" s="15"/>
      <c r="H73" s="16"/>
      <c r="I73" s="16"/>
      <c r="J73" s="19">
        <v>1.0379</v>
      </c>
      <c r="K73" s="15" t="str">
        <f t="shared" si="17"/>
        <v/>
      </c>
      <c r="L73" s="17">
        <v>39</v>
      </c>
      <c r="M73" s="17">
        <v>48.94</v>
      </c>
      <c r="N73" s="17">
        <f t="shared" si="24"/>
        <v>46.8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18"/>
        <v>3</v>
      </c>
      <c r="AB73" s="20">
        <f t="shared" si="19"/>
        <v>44.92</v>
      </c>
      <c r="AC73" s="20">
        <f t="shared" si="20"/>
        <v>1123</v>
      </c>
      <c r="AD73" s="35">
        <f t="shared" si="21"/>
        <v>11.646673008733337</v>
      </c>
    </row>
    <row r="74" spans="1:30" ht="15.6" x14ac:dyDescent="0.25">
      <c r="A74" s="13">
        <v>57</v>
      </c>
      <c r="B74" s="14" t="s">
        <v>129</v>
      </c>
      <c r="C74" s="14" t="s">
        <v>217</v>
      </c>
      <c r="D74" s="42" t="s">
        <v>75</v>
      </c>
      <c r="E74" s="15">
        <v>250</v>
      </c>
      <c r="F74" s="41"/>
      <c r="G74" s="15"/>
      <c r="H74" s="16"/>
      <c r="I74" s="16"/>
      <c r="J74" s="19">
        <v>1.0379</v>
      </c>
      <c r="K74" s="15" t="str">
        <f t="shared" si="17"/>
        <v/>
      </c>
      <c r="L74" s="17">
        <v>21.8</v>
      </c>
      <c r="M74" s="17">
        <v>22.74</v>
      </c>
      <c r="N74" s="17">
        <f t="shared" si="24"/>
        <v>26.16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18"/>
        <v>3</v>
      </c>
      <c r="AB74" s="20">
        <f t="shared" si="19"/>
        <v>23.57</v>
      </c>
      <c r="AC74" s="20">
        <f t="shared" si="20"/>
        <v>5892.5</v>
      </c>
      <c r="AD74" s="35">
        <f t="shared" si="21"/>
        <v>9.7350201694936143</v>
      </c>
    </row>
    <row r="75" spans="1:30" ht="15.6" x14ac:dyDescent="0.25">
      <c r="A75" s="13">
        <v>58</v>
      </c>
      <c r="B75" s="14" t="s">
        <v>129</v>
      </c>
      <c r="C75" s="14" t="s">
        <v>218</v>
      </c>
      <c r="D75" s="42" t="s">
        <v>75</v>
      </c>
      <c r="E75" s="15">
        <v>50</v>
      </c>
      <c r="F75" s="41"/>
      <c r="G75" s="15"/>
      <c r="H75" s="16"/>
      <c r="I75" s="16"/>
      <c r="J75" s="19">
        <v>1.0379</v>
      </c>
      <c r="K75" s="15" t="str">
        <f t="shared" si="17"/>
        <v/>
      </c>
      <c r="L75" s="17">
        <v>18.100000000000001</v>
      </c>
      <c r="M75" s="17">
        <v>15.23</v>
      </c>
      <c r="N75" s="17">
        <f t="shared" si="24"/>
        <v>21.720000000000002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si="18"/>
        <v>3</v>
      </c>
      <c r="AB75" s="20">
        <f t="shared" si="19"/>
        <v>18.350000000000001</v>
      </c>
      <c r="AC75" s="20">
        <f t="shared" si="20"/>
        <v>917.50000000000011</v>
      </c>
      <c r="AD75" s="35">
        <f t="shared" si="21"/>
        <v>17.723240490810209</v>
      </c>
    </row>
    <row r="76" spans="1:30" ht="15.6" x14ac:dyDescent="0.25">
      <c r="A76" s="13">
        <v>59</v>
      </c>
      <c r="B76" s="14" t="s">
        <v>130</v>
      </c>
      <c r="C76" s="14" t="s">
        <v>219</v>
      </c>
      <c r="D76" s="42" t="s">
        <v>75</v>
      </c>
      <c r="E76" s="15">
        <v>20</v>
      </c>
      <c r="F76" s="41"/>
      <c r="G76" s="15"/>
      <c r="H76" s="16"/>
      <c r="I76" s="16"/>
      <c r="J76" s="19">
        <v>1.0379</v>
      </c>
      <c r="K76" s="15" t="str">
        <f t="shared" si="17"/>
        <v/>
      </c>
      <c r="L76" s="17">
        <v>99.7</v>
      </c>
      <c r="M76" s="17">
        <v>122</v>
      </c>
      <c r="N76" s="17">
        <f t="shared" si="24"/>
        <v>119.64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18"/>
        <v>3</v>
      </c>
      <c r="AB76" s="20">
        <f t="shared" si="19"/>
        <v>113.78</v>
      </c>
      <c r="AC76" s="20">
        <f t="shared" si="20"/>
        <v>2275.6</v>
      </c>
      <c r="AD76" s="35">
        <f t="shared" si="21"/>
        <v>10.766918601957146</v>
      </c>
    </row>
    <row r="77" spans="1:30" ht="15.6" x14ac:dyDescent="0.25">
      <c r="A77" s="13">
        <v>60</v>
      </c>
      <c r="B77" s="14" t="s">
        <v>131</v>
      </c>
      <c r="C77" s="14" t="s">
        <v>220</v>
      </c>
      <c r="D77" s="42" t="s">
        <v>75</v>
      </c>
      <c r="E77" s="15">
        <v>20</v>
      </c>
      <c r="F77" s="41"/>
      <c r="G77" s="15"/>
      <c r="H77" s="16"/>
      <c r="I77" s="16"/>
      <c r="J77" s="19">
        <v>1.0379</v>
      </c>
      <c r="K77" s="15" t="str">
        <f t="shared" si="17"/>
        <v/>
      </c>
      <c r="L77" s="17">
        <v>80.099999999999994</v>
      </c>
      <c r="M77" s="17">
        <v>104.8</v>
      </c>
      <c r="N77" s="17">
        <f t="shared" si="24"/>
        <v>96.11999999999999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18"/>
        <v>3</v>
      </c>
      <c r="AB77" s="20">
        <f t="shared" si="19"/>
        <v>93.68</v>
      </c>
      <c r="AC77" s="20">
        <f t="shared" si="20"/>
        <v>1873.6000000000001</v>
      </c>
      <c r="AD77" s="35">
        <f t="shared" si="21"/>
        <v>13.375798729181653</v>
      </c>
    </row>
    <row r="78" spans="1:30" ht="15.6" x14ac:dyDescent="0.25">
      <c r="A78" s="13">
        <v>61</v>
      </c>
      <c r="B78" s="14" t="s">
        <v>132</v>
      </c>
      <c r="C78" s="14" t="s">
        <v>221</v>
      </c>
      <c r="D78" s="42" t="s">
        <v>75</v>
      </c>
      <c r="E78" s="15">
        <v>60</v>
      </c>
      <c r="F78" s="41"/>
      <c r="G78" s="15"/>
      <c r="H78" s="16"/>
      <c r="I78" s="16"/>
      <c r="J78" s="19">
        <v>1.0379</v>
      </c>
      <c r="K78" s="15" t="str">
        <f t="shared" si="17"/>
        <v/>
      </c>
      <c r="L78" s="17">
        <v>37.700000000000003</v>
      </c>
      <c r="M78" s="17">
        <v>55.01</v>
      </c>
      <c r="N78" s="17">
        <f t="shared" si="24"/>
        <v>45.24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18"/>
        <v>3</v>
      </c>
      <c r="AB78" s="20">
        <f t="shared" si="19"/>
        <v>45.99</v>
      </c>
      <c r="AC78" s="20">
        <f t="shared" si="20"/>
        <v>2759.4</v>
      </c>
      <c r="AD78" s="35">
        <f t="shared" si="21"/>
        <v>18.871292414239196</v>
      </c>
    </row>
    <row r="79" spans="1:30" ht="15.6" x14ac:dyDescent="0.25">
      <c r="A79" s="13">
        <v>62</v>
      </c>
      <c r="B79" s="14" t="s">
        <v>133</v>
      </c>
      <c r="C79" s="14" t="s">
        <v>222</v>
      </c>
      <c r="D79" s="42" t="s">
        <v>75</v>
      </c>
      <c r="E79" s="15">
        <v>370</v>
      </c>
      <c r="F79" s="41"/>
      <c r="G79" s="15"/>
      <c r="H79" s="16"/>
      <c r="I79" s="16"/>
      <c r="J79" s="19">
        <v>1.0379</v>
      </c>
      <c r="K79" s="15" t="str">
        <f t="shared" si="17"/>
        <v/>
      </c>
      <c r="L79" s="17">
        <v>5.2</v>
      </c>
      <c r="M79" s="17">
        <v>5.46</v>
      </c>
      <c r="N79" s="17">
        <f t="shared" si="24"/>
        <v>6.24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18"/>
        <v>3</v>
      </c>
      <c r="AB79" s="20">
        <f t="shared" si="19"/>
        <v>5.64</v>
      </c>
      <c r="AC79" s="20">
        <f t="shared" si="20"/>
        <v>2086.7999999999997</v>
      </c>
      <c r="AD79" s="35">
        <f t="shared" si="21"/>
        <v>9.5963326216523868</v>
      </c>
    </row>
    <row r="80" spans="1:30" ht="15.6" x14ac:dyDescent="0.25">
      <c r="A80" s="13">
        <v>63</v>
      </c>
      <c r="B80" s="14" t="s">
        <v>134</v>
      </c>
      <c r="C80" s="14" t="s">
        <v>223</v>
      </c>
      <c r="D80" s="42" t="s">
        <v>75</v>
      </c>
      <c r="E80" s="15">
        <v>10</v>
      </c>
      <c r="F80" s="41"/>
      <c r="G80" s="15"/>
      <c r="H80" s="16"/>
      <c r="I80" s="16"/>
      <c r="J80" s="19">
        <v>1.0379</v>
      </c>
      <c r="K80" s="15" t="str">
        <f t="shared" si="17"/>
        <v/>
      </c>
      <c r="L80" s="17">
        <v>57.2</v>
      </c>
      <c r="M80" s="17">
        <v>68.66</v>
      </c>
      <c r="N80" s="17">
        <f t="shared" si="24"/>
        <v>68.64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18"/>
        <v>3</v>
      </c>
      <c r="AB80" s="20">
        <f t="shared" si="19"/>
        <v>64.84</v>
      </c>
      <c r="AC80" s="20">
        <f t="shared" si="20"/>
        <v>648.40000000000009</v>
      </c>
      <c r="AD80" s="35">
        <f t="shared" si="21"/>
        <v>10.195354944104764</v>
      </c>
    </row>
    <row r="81" spans="1:30" ht="26.4" x14ac:dyDescent="0.25">
      <c r="A81" s="13">
        <v>64</v>
      </c>
      <c r="B81" s="14" t="s">
        <v>135</v>
      </c>
      <c r="C81" s="14" t="s">
        <v>224</v>
      </c>
      <c r="D81" s="42" t="s">
        <v>75</v>
      </c>
      <c r="E81" s="15">
        <v>4</v>
      </c>
      <c r="F81" s="41"/>
      <c r="G81" s="15"/>
      <c r="H81" s="16"/>
      <c r="I81" s="16"/>
      <c r="J81" s="19">
        <v>1.0379</v>
      </c>
      <c r="K81" s="15" t="str">
        <f t="shared" si="17"/>
        <v/>
      </c>
      <c r="L81" s="17">
        <v>42</v>
      </c>
      <c r="M81" s="17">
        <v>40</v>
      </c>
      <c r="N81" s="17">
        <f t="shared" si="24"/>
        <v>50.4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si="18"/>
        <v>3</v>
      </c>
      <c r="AB81" s="20">
        <f t="shared" si="19"/>
        <v>44.14</v>
      </c>
      <c r="AC81" s="20">
        <f t="shared" si="20"/>
        <v>176.56</v>
      </c>
      <c r="AD81" s="35">
        <f t="shared" si="21"/>
        <v>12.502161055172776</v>
      </c>
    </row>
    <row r="82" spans="1:30" ht="26.4" x14ac:dyDescent="0.25">
      <c r="A82" s="13">
        <v>65</v>
      </c>
      <c r="B82" s="14" t="s">
        <v>136</v>
      </c>
      <c r="C82" s="14" t="s">
        <v>225</v>
      </c>
      <c r="D82" s="42" t="s">
        <v>75</v>
      </c>
      <c r="E82" s="15">
        <v>22</v>
      </c>
      <c r="F82" s="41"/>
      <c r="G82" s="15"/>
      <c r="H82" s="16"/>
      <c r="I82" s="16"/>
      <c r="J82" s="19">
        <v>1.0379</v>
      </c>
      <c r="K82" s="15" t="str">
        <f t="shared" si="17"/>
        <v/>
      </c>
      <c r="L82" s="17">
        <v>2.4</v>
      </c>
      <c r="M82" s="17">
        <v>2.5099999999999998</v>
      </c>
      <c r="N82" s="17">
        <f t="shared" si="24"/>
        <v>2.88</v>
      </c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18"/>
        <v>3</v>
      </c>
      <c r="AB82" s="20">
        <f t="shared" si="19"/>
        <v>2.6</v>
      </c>
      <c r="AC82" s="20">
        <f t="shared" si="20"/>
        <v>57.2</v>
      </c>
      <c r="AD82" s="35">
        <f t="shared" si="21"/>
        <v>9.6716303654063047</v>
      </c>
    </row>
    <row r="83" spans="1:30" ht="26.4" x14ac:dyDescent="0.25">
      <c r="A83" s="13">
        <v>66</v>
      </c>
      <c r="B83" s="14" t="s">
        <v>137</v>
      </c>
      <c r="C83" s="14" t="s">
        <v>226</v>
      </c>
      <c r="D83" s="42" t="s">
        <v>75</v>
      </c>
      <c r="E83" s="15">
        <v>82</v>
      </c>
      <c r="F83" s="41"/>
      <c r="G83" s="15"/>
      <c r="H83" s="16"/>
      <c r="I83" s="16"/>
      <c r="J83" s="19">
        <v>1.0379</v>
      </c>
      <c r="K83" s="15" t="str">
        <f t="shared" si="17"/>
        <v/>
      </c>
      <c r="L83" s="17">
        <v>5</v>
      </c>
      <c r="M83" s="17">
        <v>5.23</v>
      </c>
      <c r="N83" s="17">
        <f t="shared" si="24"/>
        <v>6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18"/>
        <v>3</v>
      </c>
      <c r="AB83" s="20">
        <f t="shared" si="19"/>
        <v>5.41</v>
      </c>
      <c r="AC83" s="20">
        <f t="shared" si="20"/>
        <v>443.62</v>
      </c>
      <c r="AD83" s="35">
        <f t="shared" si="21"/>
        <v>9.6808978744351162</v>
      </c>
    </row>
    <row r="84" spans="1:30" ht="26.4" x14ac:dyDescent="0.25">
      <c r="A84" s="13">
        <v>67</v>
      </c>
      <c r="B84" s="14" t="s">
        <v>138</v>
      </c>
      <c r="C84" s="14" t="s">
        <v>227</v>
      </c>
      <c r="D84" s="42" t="s">
        <v>75</v>
      </c>
      <c r="E84" s="15">
        <v>16</v>
      </c>
      <c r="F84" s="41"/>
      <c r="G84" s="15"/>
      <c r="H84" s="16"/>
      <c r="I84" s="16"/>
      <c r="J84" s="19">
        <v>1.0379</v>
      </c>
      <c r="K84" s="15" t="str">
        <f t="shared" si="17"/>
        <v/>
      </c>
      <c r="L84" s="17">
        <v>7.8</v>
      </c>
      <c r="M84" s="17">
        <v>8.19</v>
      </c>
      <c r="N84" s="17">
        <f t="shared" si="24"/>
        <v>9.36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18"/>
        <v>3</v>
      </c>
      <c r="AB84" s="20">
        <f t="shared" si="19"/>
        <v>8.4499999999999993</v>
      </c>
      <c r="AC84" s="20">
        <f t="shared" si="20"/>
        <v>135.19999999999999</v>
      </c>
      <c r="AD84" s="35">
        <f t="shared" si="21"/>
        <v>9.6076892283052278</v>
      </c>
    </row>
    <row r="85" spans="1:30" ht="15.6" x14ac:dyDescent="0.25">
      <c r="A85" s="13">
        <v>68</v>
      </c>
      <c r="B85" s="14" t="s">
        <v>139</v>
      </c>
      <c r="C85" s="14" t="s">
        <v>228</v>
      </c>
      <c r="D85" s="42" t="s">
        <v>75</v>
      </c>
      <c r="E85" s="15">
        <v>60</v>
      </c>
      <c r="F85" s="41"/>
      <c r="G85" s="15"/>
      <c r="H85" s="16"/>
      <c r="I85" s="16"/>
      <c r="J85" s="19">
        <v>1.0379</v>
      </c>
      <c r="K85" s="15" t="str">
        <f t="shared" si="17"/>
        <v/>
      </c>
      <c r="L85" s="17">
        <v>5.9</v>
      </c>
      <c r="M85" s="17">
        <v>6.58</v>
      </c>
      <c r="N85" s="17">
        <f t="shared" si="24"/>
        <v>7.08</v>
      </c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si="18"/>
        <v>3</v>
      </c>
      <c r="AB85" s="20">
        <f t="shared" si="19"/>
        <v>6.5200000000000005</v>
      </c>
      <c r="AC85" s="20">
        <f t="shared" si="20"/>
        <v>391.20000000000005</v>
      </c>
      <c r="AD85" s="35">
        <f t="shared" si="21"/>
        <v>9.084106070528124</v>
      </c>
    </row>
    <row r="86" spans="1:30" ht="15.6" x14ac:dyDescent="0.25">
      <c r="A86" s="13">
        <v>69</v>
      </c>
      <c r="B86" s="14" t="s">
        <v>140</v>
      </c>
      <c r="C86" s="14" t="s">
        <v>229</v>
      </c>
      <c r="D86" s="42" t="s">
        <v>75</v>
      </c>
      <c r="E86" s="15">
        <v>50</v>
      </c>
      <c r="F86" s="41"/>
      <c r="G86" s="15"/>
      <c r="H86" s="16"/>
      <c r="I86" s="16"/>
      <c r="J86" s="19">
        <v>1.0379</v>
      </c>
      <c r="K86" s="15" t="str">
        <f t="shared" si="17"/>
        <v/>
      </c>
      <c r="L86" s="17">
        <v>18.100000000000001</v>
      </c>
      <c r="M86" s="17">
        <v>23.58</v>
      </c>
      <c r="N86" s="17">
        <f t="shared" si="24"/>
        <v>21.720000000000002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>
        <f t="shared" si="18"/>
        <v>3</v>
      </c>
      <c r="AB86" s="20">
        <f t="shared" si="19"/>
        <v>21.14</v>
      </c>
      <c r="AC86" s="20">
        <f t="shared" si="20"/>
        <v>1057</v>
      </c>
      <c r="AD86" s="35">
        <f t="shared" si="21"/>
        <v>13.182150136185919</v>
      </c>
    </row>
    <row r="87" spans="1:30" ht="15.6" x14ac:dyDescent="0.25">
      <c r="A87" s="13">
        <v>70</v>
      </c>
      <c r="B87" s="14" t="s">
        <v>141</v>
      </c>
      <c r="C87" s="14" t="s">
        <v>230</v>
      </c>
      <c r="D87" s="42" t="s">
        <v>75</v>
      </c>
      <c r="E87" s="15">
        <v>10</v>
      </c>
      <c r="F87" s="41"/>
      <c r="G87" s="15"/>
      <c r="H87" s="16"/>
      <c r="I87" s="16"/>
      <c r="J87" s="19">
        <v>1.0379</v>
      </c>
      <c r="K87" s="15" t="str">
        <f t="shared" si="17"/>
        <v/>
      </c>
      <c r="L87" s="17">
        <v>148.19999999999999</v>
      </c>
      <c r="M87" s="17">
        <v>136.30000000000001</v>
      </c>
      <c r="N87" s="17">
        <f t="shared" si="24"/>
        <v>177.83999999999997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>
        <f t="shared" si="18"/>
        <v>3</v>
      </c>
      <c r="AB87" s="20">
        <f t="shared" si="19"/>
        <v>154.12</v>
      </c>
      <c r="AC87" s="20">
        <f t="shared" si="20"/>
        <v>1541.2</v>
      </c>
      <c r="AD87" s="35">
        <f t="shared" si="21"/>
        <v>13.880106617643904</v>
      </c>
    </row>
    <row r="88" spans="1:30" ht="15.6" x14ac:dyDescent="0.25">
      <c r="A88" s="13">
        <v>71</v>
      </c>
      <c r="B88" s="14" t="s">
        <v>142</v>
      </c>
      <c r="C88" s="14" t="s">
        <v>231</v>
      </c>
      <c r="D88" s="42" t="s">
        <v>75</v>
      </c>
      <c r="E88" s="15">
        <v>30</v>
      </c>
      <c r="F88" s="41"/>
      <c r="G88" s="15"/>
      <c r="H88" s="16"/>
      <c r="I88" s="16"/>
      <c r="J88" s="19">
        <v>1.0379</v>
      </c>
      <c r="K88" s="15" t="str">
        <f t="shared" si="17"/>
        <v/>
      </c>
      <c r="L88" s="17">
        <v>8.1</v>
      </c>
      <c r="M88" s="17">
        <v>9.18</v>
      </c>
      <c r="N88" s="17">
        <f t="shared" si="24"/>
        <v>9.7199999999999989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>
        <f t="shared" si="18"/>
        <v>3</v>
      </c>
      <c r="AB88" s="20">
        <f t="shared" si="19"/>
        <v>9</v>
      </c>
      <c r="AC88" s="20">
        <f t="shared" si="20"/>
        <v>270</v>
      </c>
      <c r="AD88" s="35">
        <f t="shared" si="21"/>
        <v>9.1651513899116779</v>
      </c>
    </row>
    <row r="89" spans="1:30" ht="15.6" x14ac:dyDescent="0.25">
      <c r="A89" s="13">
        <v>72</v>
      </c>
      <c r="B89" s="14" t="s">
        <v>143</v>
      </c>
      <c r="C89" s="14" t="s">
        <v>232</v>
      </c>
      <c r="D89" s="42" t="s">
        <v>75</v>
      </c>
      <c r="E89" s="15">
        <v>20</v>
      </c>
      <c r="F89" s="41"/>
      <c r="G89" s="15"/>
      <c r="H89" s="16"/>
      <c r="I89" s="16"/>
      <c r="J89" s="19">
        <v>1.0379</v>
      </c>
      <c r="K89" s="15" t="str">
        <f t="shared" si="17"/>
        <v/>
      </c>
      <c r="L89" s="17">
        <v>7.1</v>
      </c>
      <c r="M89" s="17">
        <v>8.14</v>
      </c>
      <c r="N89" s="17">
        <f t="shared" si="24"/>
        <v>8.52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>
        <f t="shared" si="18"/>
        <v>3</v>
      </c>
      <c r="AB89" s="20">
        <f t="shared" si="19"/>
        <v>7.92</v>
      </c>
      <c r="AC89" s="20">
        <f t="shared" si="20"/>
        <v>158.4</v>
      </c>
      <c r="AD89" s="35">
        <f t="shared" si="21"/>
        <v>9.2818060350955101</v>
      </c>
    </row>
    <row r="90" spans="1:30" ht="26.4" x14ac:dyDescent="0.25">
      <c r="A90" s="13">
        <v>73</v>
      </c>
      <c r="B90" s="14" t="s">
        <v>144</v>
      </c>
      <c r="C90" s="14" t="s">
        <v>233</v>
      </c>
      <c r="D90" s="42" t="s">
        <v>75</v>
      </c>
      <c r="E90" s="15">
        <v>4</v>
      </c>
      <c r="F90" s="41"/>
      <c r="G90" s="15"/>
      <c r="H90" s="16"/>
      <c r="I90" s="16"/>
      <c r="J90" s="19">
        <v>1.0379</v>
      </c>
      <c r="K90" s="15" t="str">
        <f t="shared" si="17"/>
        <v/>
      </c>
      <c r="L90" s="17">
        <v>60</v>
      </c>
      <c r="M90" s="17">
        <v>40.020000000000003</v>
      </c>
      <c r="N90" s="17">
        <f>M90*1.14</f>
        <v>45.622799999999998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8">
        <f t="shared" si="18"/>
        <v>3</v>
      </c>
      <c r="AB90" s="20">
        <f t="shared" si="19"/>
        <v>48.550000000000004</v>
      </c>
      <c r="AC90" s="20">
        <f t="shared" si="20"/>
        <v>194.20000000000002</v>
      </c>
      <c r="AD90" s="35">
        <f t="shared" si="21"/>
        <v>21.227830774539143</v>
      </c>
    </row>
    <row r="91" spans="1:30" ht="15.6" x14ac:dyDescent="0.25">
      <c r="A91" s="13">
        <v>74</v>
      </c>
      <c r="B91" s="14" t="s">
        <v>145</v>
      </c>
      <c r="C91" s="14" t="s">
        <v>234</v>
      </c>
      <c r="D91" s="42" t="s">
        <v>75</v>
      </c>
      <c r="E91" s="15">
        <v>30</v>
      </c>
      <c r="F91" s="41"/>
      <c r="G91" s="15"/>
      <c r="H91" s="16"/>
      <c r="I91" s="16"/>
      <c r="J91" s="19">
        <v>1.0379</v>
      </c>
      <c r="K91" s="15" t="str">
        <f t="shared" si="17"/>
        <v/>
      </c>
      <c r="L91" s="17">
        <v>12.3</v>
      </c>
      <c r="M91" s="17">
        <v>14.75</v>
      </c>
      <c r="N91" s="17">
        <f t="shared" ref="N91:N102" si="25">M91*1.14</f>
        <v>16.814999999999998</v>
      </c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8">
        <f t="shared" si="18"/>
        <v>3</v>
      </c>
      <c r="AB91" s="20">
        <f t="shared" si="19"/>
        <v>14.63</v>
      </c>
      <c r="AC91" s="20">
        <f t="shared" si="20"/>
        <v>438.90000000000003</v>
      </c>
      <c r="AD91" s="35">
        <f t="shared" si="21"/>
        <v>15.449310542822351</v>
      </c>
    </row>
    <row r="92" spans="1:30" ht="15.6" x14ac:dyDescent="0.25">
      <c r="A92" s="13">
        <v>75</v>
      </c>
      <c r="B92" s="14" t="s">
        <v>146</v>
      </c>
      <c r="C92" s="14" t="s">
        <v>235</v>
      </c>
      <c r="D92" s="42" t="s">
        <v>75</v>
      </c>
      <c r="E92" s="15">
        <v>50</v>
      </c>
      <c r="F92" s="41"/>
      <c r="G92" s="15"/>
      <c r="H92" s="16"/>
      <c r="I92" s="16"/>
      <c r="J92" s="19">
        <v>1.0379</v>
      </c>
      <c r="K92" s="15" t="str">
        <f t="shared" si="17"/>
        <v/>
      </c>
      <c r="L92" s="17">
        <v>9.6999999999999993</v>
      </c>
      <c r="M92" s="17">
        <v>11.14</v>
      </c>
      <c r="N92" s="17">
        <f t="shared" si="25"/>
        <v>12.6996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8">
        <f t="shared" si="18"/>
        <v>3</v>
      </c>
      <c r="AB92" s="20">
        <f t="shared" si="19"/>
        <v>11.18</v>
      </c>
      <c r="AC92" s="20">
        <f t="shared" si="20"/>
        <v>559</v>
      </c>
      <c r="AD92" s="35">
        <f t="shared" si="21"/>
        <v>13.418580841952842</v>
      </c>
    </row>
    <row r="93" spans="1:30" ht="26.4" x14ac:dyDescent="0.25">
      <c r="A93" s="13">
        <v>76</v>
      </c>
      <c r="B93" s="14" t="s">
        <v>147</v>
      </c>
      <c r="C93" s="14" t="s">
        <v>236</v>
      </c>
      <c r="D93" s="42" t="s">
        <v>75</v>
      </c>
      <c r="E93" s="15">
        <v>2</v>
      </c>
      <c r="F93" s="41"/>
      <c r="G93" s="15"/>
      <c r="H93" s="16"/>
      <c r="I93" s="16"/>
      <c r="J93" s="19">
        <v>1.0379</v>
      </c>
      <c r="K93" s="15" t="str">
        <f t="shared" si="17"/>
        <v/>
      </c>
      <c r="L93" s="17">
        <v>151.1</v>
      </c>
      <c r="M93" s="17">
        <v>162.1</v>
      </c>
      <c r="N93" s="17">
        <f t="shared" si="25"/>
        <v>184.79399999999998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8">
        <f t="shared" si="18"/>
        <v>3</v>
      </c>
      <c r="AB93" s="20">
        <f t="shared" si="19"/>
        <v>166</v>
      </c>
      <c r="AC93" s="20">
        <f t="shared" si="20"/>
        <v>332</v>
      </c>
      <c r="AD93" s="35">
        <f t="shared" si="21"/>
        <v>10.350533831058845</v>
      </c>
    </row>
    <row r="94" spans="1:30" ht="15.6" x14ac:dyDescent="0.25">
      <c r="A94" s="13">
        <v>77</v>
      </c>
      <c r="B94" s="14" t="s">
        <v>148</v>
      </c>
      <c r="C94" s="14" t="s">
        <v>237</v>
      </c>
      <c r="D94" s="42" t="s">
        <v>75</v>
      </c>
      <c r="E94" s="15">
        <v>40</v>
      </c>
      <c r="F94" s="41"/>
      <c r="G94" s="15"/>
      <c r="H94" s="16"/>
      <c r="I94" s="16"/>
      <c r="J94" s="19">
        <v>1.0379</v>
      </c>
      <c r="K94" s="15" t="str">
        <f t="shared" si="17"/>
        <v/>
      </c>
      <c r="L94" s="17">
        <v>21.8</v>
      </c>
      <c r="M94" s="17">
        <v>28.94</v>
      </c>
      <c r="N94" s="17">
        <f>M94*1.14</f>
        <v>32.991599999999998</v>
      </c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8">
        <f t="shared" si="18"/>
        <v>3</v>
      </c>
      <c r="AB94" s="20">
        <f t="shared" si="19"/>
        <v>27.92</v>
      </c>
      <c r="AC94" s="20">
        <f t="shared" si="20"/>
        <v>1116.8000000000002</v>
      </c>
      <c r="AD94" s="35">
        <f t="shared" si="21"/>
        <v>20.295046734545856</v>
      </c>
    </row>
    <row r="95" spans="1:30" ht="15.6" x14ac:dyDescent="0.25">
      <c r="A95" s="13">
        <v>78</v>
      </c>
      <c r="B95" s="14" t="s">
        <v>149</v>
      </c>
      <c r="C95" s="14" t="s">
        <v>238</v>
      </c>
      <c r="D95" s="42" t="s">
        <v>75</v>
      </c>
      <c r="E95" s="15">
        <v>4</v>
      </c>
      <c r="F95" s="41"/>
      <c r="G95" s="15"/>
      <c r="H95" s="16"/>
      <c r="I95" s="16"/>
      <c r="J95" s="19">
        <v>1.0379</v>
      </c>
      <c r="K95" s="15" t="str">
        <f t="shared" si="17"/>
        <v/>
      </c>
      <c r="L95" s="17">
        <v>40</v>
      </c>
      <c r="M95" s="17">
        <v>40</v>
      </c>
      <c r="N95" s="17">
        <f t="shared" si="25"/>
        <v>45.599999999999994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8">
        <f t="shared" si="18"/>
        <v>3</v>
      </c>
      <c r="AB95" s="20">
        <f t="shared" si="19"/>
        <v>41.87</v>
      </c>
      <c r="AC95" s="20">
        <f t="shared" si="20"/>
        <v>167.48</v>
      </c>
      <c r="AD95" s="35">
        <f t="shared" si="21"/>
        <v>7.7219047228610007</v>
      </c>
    </row>
    <row r="96" spans="1:30" ht="26.4" x14ac:dyDescent="0.25">
      <c r="A96" s="13">
        <v>79</v>
      </c>
      <c r="B96" s="14" t="s">
        <v>150</v>
      </c>
      <c r="C96" s="14" t="s">
        <v>239</v>
      </c>
      <c r="D96" s="42" t="s">
        <v>75</v>
      </c>
      <c r="E96" s="15">
        <v>2</v>
      </c>
      <c r="F96" s="41"/>
      <c r="G96" s="15"/>
      <c r="H96" s="16"/>
      <c r="I96" s="16"/>
      <c r="J96" s="19">
        <v>1.0379</v>
      </c>
      <c r="K96" s="15" t="str">
        <f t="shared" si="17"/>
        <v/>
      </c>
      <c r="L96" s="17">
        <v>18.8</v>
      </c>
      <c r="M96" s="17">
        <v>22.74</v>
      </c>
      <c r="N96" s="17">
        <f t="shared" si="25"/>
        <v>25.923599999999997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8">
        <f t="shared" si="18"/>
        <v>3</v>
      </c>
      <c r="AB96" s="20">
        <f t="shared" si="19"/>
        <v>22.490000000000002</v>
      </c>
      <c r="AC96" s="20">
        <f t="shared" si="20"/>
        <v>44.980000000000004</v>
      </c>
      <c r="AD96" s="35">
        <f t="shared" si="21"/>
        <v>15.866993088365708</v>
      </c>
    </row>
    <row r="97" spans="1:30" ht="26.4" x14ac:dyDescent="0.25">
      <c r="A97" s="13">
        <v>80</v>
      </c>
      <c r="B97" s="14" t="s">
        <v>151</v>
      </c>
      <c r="C97" s="14" t="s">
        <v>240</v>
      </c>
      <c r="D97" s="42" t="s">
        <v>75</v>
      </c>
      <c r="E97" s="15">
        <v>2</v>
      </c>
      <c r="F97" s="41"/>
      <c r="G97" s="15"/>
      <c r="H97" s="16"/>
      <c r="I97" s="16"/>
      <c r="J97" s="19">
        <v>1.0379</v>
      </c>
      <c r="K97" s="15" t="str">
        <f t="shared" si="17"/>
        <v/>
      </c>
      <c r="L97" s="17">
        <v>39.799999999999997</v>
      </c>
      <c r="M97" s="17">
        <v>56.91</v>
      </c>
      <c r="N97" s="17">
        <f t="shared" si="25"/>
        <v>64.877399999999994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8">
        <f t="shared" si="18"/>
        <v>3</v>
      </c>
      <c r="AB97" s="20">
        <f t="shared" si="19"/>
        <v>53.870000000000005</v>
      </c>
      <c r="AC97" s="20">
        <f t="shared" si="20"/>
        <v>107.74000000000001</v>
      </c>
      <c r="AD97" s="35">
        <f t="shared" si="21"/>
        <v>23.785880016049294</v>
      </c>
    </row>
    <row r="98" spans="1:30" ht="26.4" x14ac:dyDescent="0.25">
      <c r="A98" s="13">
        <v>81</v>
      </c>
      <c r="B98" s="14" t="s">
        <v>152</v>
      </c>
      <c r="C98" s="14" t="s">
        <v>241</v>
      </c>
      <c r="D98" s="42" t="s">
        <v>75</v>
      </c>
      <c r="E98" s="15">
        <v>1</v>
      </c>
      <c r="F98" s="41"/>
      <c r="G98" s="15"/>
      <c r="H98" s="16"/>
      <c r="I98" s="16"/>
      <c r="J98" s="19">
        <v>1.0379</v>
      </c>
      <c r="K98" s="15" t="str">
        <f t="shared" si="17"/>
        <v/>
      </c>
      <c r="L98" s="17">
        <v>16.8</v>
      </c>
      <c r="M98" s="17">
        <v>23.78</v>
      </c>
      <c r="N98" s="17">
        <f>M98*1.14</f>
        <v>27.109199999999998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8">
        <f t="shared" si="18"/>
        <v>3</v>
      </c>
      <c r="AB98" s="20">
        <f t="shared" si="19"/>
        <v>22.57</v>
      </c>
      <c r="AC98" s="20">
        <f t="shared" si="20"/>
        <v>22.57</v>
      </c>
      <c r="AD98" s="35">
        <f t="shared" si="21"/>
        <v>23.310745398567438</v>
      </c>
    </row>
    <row r="99" spans="1:30" ht="15.6" x14ac:dyDescent="0.25">
      <c r="A99" s="13">
        <v>82</v>
      </c>
      <c r="B99" s="14" t="s">
        <v>152</v>
      </c>
      <c r="C99" s="14" t="s">
        <v>242</v>
      </c>
      <c r="D99" s="42" t="s">
        <v>75</v>
      </c>
      <c r="E99" s="15">
        <v>10</v>
      </c>
      <c r="F99" s="41"/>
      <c r="G99" s="15"/>
      <c r="H99" s="16"/>
      <c r="I99" s="16"/>
      <c r="J99" s="19">
        <v>1.0379</v>
      </c>
      <c r="K99" s="15" t="str">
        <f t="shared" si="9"/>
        <v/>
      </c>
      <c r="L99" s="17">
        <v>10.199999999999999</v>
      </c>
      <c r="M99" s="17">
        <v>12.18</v>
      </c>
      <c r="N99" s="17">
        <f t="shared" si="25"/>
        <v>13.885199999999999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8">
        <f t="shared" si="10"/>
        <v>3</v>
      </c>
      <c r="AB99" s="20">
        <f t="shared" si="11"/>
        <v>12.09</v>
      </c>
      <c r="AC99" s="20">
        <f t="shared" si="12"/>
        <v>120.9</v>
      </c>
      <c r="AD99" s="35">
        <f t="shared" si="13"/>
        <v>15.254812482519592</v>
      </c>
    </row>
    <row r="100" spans="1:30" ht="15.6" x14ac:dyDescent="0.25">
      <c r="A100" s="13">
        <v>83</v>
      </c>
      <c r="B100" s="14" t="s">
        <v>153</v>
      </c>
      <c r="C100" s="14" t="s">
        <v>243</v>
      </c>
      <c r="D100" s="42" t="s">
        <v>75</v>
      </c>
      <c r="E100" s="15">
        <v>200</v>
      </c>
      <c r="F100" s="41"/>
      <c r="G100" s="15"/>
      <c r="H100" s="16"/>
      <c r="I100" s="16"/>
      <c r="J100" s="19">
        <v>1.0379</v>
      </c>
      <c r="K100" s="15" t="str">
        <f t="shared" si="9"/>
        <v/>
      </c>
      <c r="L100" s="17">
        <v>3.6</v>
      </c>
      <c r="M100" s="17">
        <v>3.76</v>
      </c>
      <c r="N100" s="17">
        <f t="shared" si="25"/>
        <v>4.2863999999999995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8">
        <f t="shared" si="10"/>
        <v>3</v>
      </c>
      <c r="AB100" s="20">
        <f t="shared" si="11"/>
        <v>3.89</v>
      </c>
      <c r="AC100" s="20">
        <f t="shared" si="12"/>
        <v>778</v>
      </c>
      <c r="AD100" s="35">
        <f t="shared" si="13"/>
        <v>9.2321084950002223</v>
      </c>
    </row>
    <row r="101" spans="1:30" ht="26.4" x14ac:dyDescent="0.25">
      <c r="A101" s="13">
        <v>84</v>
      </c>
      <c r="B101" s="14" t="s">
        <v>154</v>
      </c>
      <c r="C101" s="14" t="s">
        <v>244</v>
      </c>
      <c r="D101" s="42" t="s">
        <v>75</v>
      </c>
      <c r="E101" s="15">
        <v>9</v>
      </c>
      <c r="F101" s="41"/>
      <c r="G101" s="15"/>
      <c r="H101" s="16"/>
      <c r="I101" s="16"/>
      <c r="J101" s="19">
        <v>1.0379</v>
      </c>
      <c r="K101" s="15" t="str">
        <f t="shared" si="9"/>
        <v/>
      </c>
      <c r="L101" s="17">
        <v>18.100000000000001</v>
      </c>
      <c r="M101" s="17">
        <v>23.58</v>
      </c>
      <c r="N101" s="17">
        <f t="shared" si="25"/>
        <v>26.881199999999996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8">
        <f t="shared" si="10"/>
        <v>3</v>
      </c>
      <c r="AB101" s="20">
        <f t="shared" si="11"/>
        <v>22.86</v>
      </c>
      <c r="AC101" s="20">
        <f t="shared" si="12"/>
        <v>205.74</v>
      </c>
      <c r="AD101" s="35">
        <f t="shared" si="13"/>
        <v>19.402544696598117</v>
      </c>
    </row>
    <row r="102" spans="1:30" ht="26.4" x14ac:dyDescent="0.25">
      <c r="A102" s="13">
        <v>85</v>
      </c>
      <c r="B102" s="14" t="s">
        <v>155</v>
      </c>
      <c r="C102" s="14" t="s">
        <v>245</v>
      </c>
      <c r="D102" s="42" t="s">
        <v>75</v>
      </c>
      <c r="E102" s="15">
        <v>5</v>
      </c>
      <c r="F102" s="41"/>
      <c r="G102" s="15"/>
      <c r="H102" s="16"/>
      <c r="I102" s="16"/>
      <c r="J102" s="19">
        <v>1.0379</v>
      </c>
      <c r="K102" s="15" t="str">
        <f t="shared" si="9"/>
        <v/>
      </c>
      <c r="L102" s="17">
        <v>53.1</v>
      </c>
      <c r="M102" s="17">
        <v>65.489999999999995</v>
      </c>
      <c r="N102" s="17">
        <f t="shared" si="25"/>
        <v>74.658599999999993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8">
        <f t="shared" si="10"/>
        <v>3</v>
      </c>
      <c r="AB102" s="20">
        <f t="shared" si="11"/>
        <v>64.42</v>
      </c>
      <c r="AC102" s="20">
        <f t="shared" si="12"/>
        <v>322.10000000000002</v>
      </c>
      <c r="AD102" s="35">
        <f t="shared" si="13"/>
        <v>16.794999779268128</v>
      </c>
    </row>
    <row r="103" spans="1:30" ht="52.8" x14ac:dyDescent="0.25">
      <c r="A103" s="13">
        <v>86</v>
      </c>
      <c r="B103" s="14" t="s">
        <v>156</v>
      </c>
      <c r="C103" s="14" t="s">
        <v>246</v>
      </c>
      <c r="D103" s="42" t="s">
        <v>75</v>
      </c>
      <c r="E103" s="15">
        <v>1</v>
      </c>
      <c r="F103" s="41"/>
      <c r="G103" s="15"/>
      <c r="H103" s="16"/>
      <c r="I103" s="16"/>
      <c r="J103" s="19">
        <v>1.0379</v>
      </c>
      <c r="K103" s="15" t="str">
        <f t="shared" si="9"/>
        <v/>
      </c>
      <c r="L103" s="17">
        <v>248.2</v>
      </c>
      <c r="M103" s="17">
        <v>280.66000000000003</v>
      </c>
      <c r="N103" s="17">
        <f>L103*1.16</f>
        <v>287.91199999999998</v>
      </c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8">
        <f t="shared" si="10"/>
        <v>3</v>
      </c>
      <c r="AB103" s="20">
        <f t="shared" si="11"/>
        <v>272.26</v>
      </c>
      <c r="AC103" s="20">
        <f t="shared" si="12"/>
        <v>272.26</v>
      </c>
      <c r="AD103" s="35">
        <f t="shared" si="13"/>
        <v>7.7673704925238187</v>
      </c>
    </row>
    <row r="104" spans="1:30" ht="52.8" x14ac:dyDescent="0.25">
      <c r="A104" s="13">
        <v>87</v>
      </c>
      <c r="B104" s="14" t="s">
        <v>157</v>
      </c>
      <c r="C104" s="14" t="s">
        <v>247</v>
      </c>
      <c r="D104" s="42" t="s">
        <v>75</v>
      </c>
      <c r="E104" s="15">
        <v>2</v>
      </c>
      <c r="F104" s="41"/>
      <c r="G104" s="15"/>
      <c r="H104" s="16"/>
      <c r="I104" s="16"/>
      <c r="J104" s="19">
        <v>1.0379</v>
      </c>
      <c r="K104" s="15" t="str">
        <f t="shared" si="9"/>
        <v/>
      </c>
      <c r="L104" s="17">
        <v>318.5</v>
      </c>
      <c r="M104" s="17">
        <v>366.61</v>
      </c>
      <c r="N104" s="17">
        <f t="shared" ref="N104:N107" si="26">L104*1.16</f>
        <v>369.46</v>
      </c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8">
        <f t="shared" si="10"/>
        <v>3</v>
      </c>
      <c r="AB104" s="20">
        <f t="shared" si="11"/>
        <v>351.53000000000003</v>
      </c>
      <c r="AC104" s="20">
        <f t="shared" si="12"/>
        <v>703.06000000000006</v>
      </c>
      <c r="AD104" s="35">
        <f t="shared" si="13"/>
        <v>8.1456846352578509</v>
      </c>
    </row>
    <row r="105" spans="1:30" ht="15.6" x14ac:dyDescent="0.25">
      <c r="A105" s="13">
        <v>88</v>
      </c>
      <c r="B105" s="14" t="s">
        <v>158</v>
      </c>
      <c r="C105" s="14" t="s">
        <v>248</v>
      </c>
      <c r="D105" s="42" t="s">
        <v>75</v>
      </c>
      <c r="E105" s="15">
        <v>420</v>
      </c>
      <c r="F105" s="41"/>
      <c r="G105" s="15"/>
      <c r="H105" s="16"/>
      <c r="I105" s="16"/>
      <c r="J105" s="19">
        <v>1.0379</v>
      </c>
      <c r="K105" s="15" t="str">
        <f t="shared" si="9"/>
        <v/>
      </c>
      <c r="L105" s="17">
        <v>223.9</v>
      </c>
      <c r="M105" s="17">
        <v>250</v>
      </c>
      <c r="N105" s="17">
        <f t="shared" si="26"/>
        <v>259.72399999999999</v>
      </c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8">
        <f t="shared" si="10"/>
        <v>3</v>
      </c>
      <c r="AB105" s="20">
        <f t="shared" si="11"/>
        <v>244.55</v>
      </c>
      <c r="AC105" s="20">
        <f t="shared" si="12"/>
        <v>102711</v>
      </c>
      <c r="AD105" s="35">
        <f t="shared" si="13"/>
        <v>7.575269349334163</v>
      </c>
    </row>
    <row r="106" spans="1:30" ht="26.4" x14ac:dyDescent="0.25">
      <c r="A106" s="13">
        <v>89</v>
      </c>
      <c r="B106" s="14" t="s">
        <v>159</v>
      </c>
      <c r="C106" s="14" t="s">
        <v>249</v>
      </c>
      <c r="D106" s="42" t="s">
        <v>75</v>
      </c>
      <c r="E106" s="15">
        <v>19</v>
      </c>
      <c r="F106" s="41"/>
      <c r="G106" s="15"/>
      <c r="H106" s="16"/>
      <c r="I106" s="16"/>
      <c r="J106" s="19">
        <v>1.0379</v>
      </c>
      <c r="K106" s="15" t="str">
        <f t="shared" si="9"/>
        <v/>
      </c>
      <c r="L106" s="17">
        <v>112.7</v>
      </c>
      <c r="M106" s="17">
        <v>131.97</v>
      </c>
      <c r="N106" s="17">
        <f t="shared" si="26"/>
        <v>130.732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8">
        <f t="shared" si="10"/>
        <v>3</v>
      </c>
      <c r="AB106" s="20">
        <f t="shared" si="11"/>
        <v>125.14</v>
      </c>
      <c r="AC106" s="20">
        <f t="shared" si="12"/>
        <v>2377.66</v>
      </c>
      <c r="AD106" s="35">
        <f t="shared" si="13"/>
        <v>8.6190958800342923</v>
      </c>
    </row>
    <row r="107" spans="1:30" ht="15.6" x14ac:dyDescent="0.25">
      <c r="A107" s="13">
        <v>90</v>
      </c>
      <c r="B107" s="14" t="s">
        <v>160</v>
      </c>
      <c r="C107" s="14" t="s">
        <v>250</v>
      </c>
      <c r="D107" s="42" t="s">
        <v>75</v>
      </c>
      <c r="E107" s="15">
        <v>10</v>
      </c>
      <c r="F107" s="41"/>
      <c r="G107" s="15"/>
      <c r="H107" s="16"/>
      <c r="I107" s="16"/>
      <c r="J107" s="19">
        <v>1.0379</v>
      </c>
      <c r="K107" s="15" t="str">
        <f t="shared" si="9"/>
        <v/>
      </c>
      <c r="L107" s="17">
        <v>152</v>
      </c>
      <c r="M107" s="17">
        <v>131.97</v>
      </c>
      <c r="N107" s="17">
        <f t="shared" si="26"/>
        <v>176.32</v>
      </c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8">
        <f t="shared" si="10"/>
        <v>3</v>
      </c>
      <c r="AB107" s="20">
        <f t="shared" si="11"/>
        <v>153.43</v>
      </c>
      <c r="AC107" s="20">
        <f t="shared" si="12"/>
        <v>1534.3000000000002</v>
      </c>
      <c r="AD107" s="35">
        <f t="shared" si="13"/>
        <v>14.475366128115109</v>
      </c>
    </row>
    <row r="108" spans="1:30" x14ac:dyDescent="0.25">
      <c r="A108" s="31"/>
      <c r="B108" s="32"/>
      <c r="C108" s="63" t="s">
        <v>5</v>
      </c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3"/>
      <c r="AC108" s="33">
        <f>SUM(AC18:AC107)</f>
        <v>310859.46999999997</v>
      </c>
      <c r="AD108" s="34"/>
    </row>
    <row r="109" spans="1:30" x14ac:dyDescent="0.25"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2"/>
    </row>
    <row r="110" spans="1:30" s="23" customFormat="1" hidden="1" x14ac:dyDescent="0.25">
      <c r="C110" s="23" t="s">
        <v>8</v>
      </c>
    </row>
    <row r="111" spans="1:30" s="23" customFormat="1" hidden="1" x14ac:dyDescent="0.25">
      <c r="C111" s="24" t="s">
        <v>30</v>
      </c>
    </row>
    <row r="112" spans="1:30" s="23" customFormat="1" hidden="1" x14ac:dyDescent="0.25">
      <c r="C112" s="24" t="s">
        <v>31</v>
      </c>
    </row>
    <row r="113" spans="3:30" s="23" customFormat="1" hidden="1" x14ac:dyDescent="0.25">
      <c r="C113" s="24" t="s">
        <v>32</v>
      </c>
    </row>
    <row r="114" spans="3:30" x14ac:dyDescent="0.25">
      <c r="L114" s="25"/>
    </row>
    <row r="115" spans="3:30" s="3" customFormat="1" ht="15.6" x14ac:dyDescent="0.3">
      <c r="C115" s="26" t="s">
        <v>0</v>
      </c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3:30" s="3" customFormat="1" ht="15.6" x14ac:dyDescent="0.3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3:30" s="3" customFormat="1" ht="15.6" x14ac:dyDescent="0.3">
      <c r="C117" s="36"/>
      <c r="D117" s="27"/>
      <c r="E117" s="27"/>
      <c r="F117" s="48"/>
      <c r="G117" s="48"/>
      <c r="H117" s="48"/>
      <c r="I117" s="48"/>
      <c r="J117" s="48"/>
      <c r="K117" s="28"/>
      <c r="L117" s="48"/>
      <c r="M117" s="48"/>
      <c r="N117" s="48"/>
      <c r="O117" s="39"/>
      <c r="P117" s="39"/>
      <c r="Q117" s="1"/>
      <c r="R117" s="1"/>
      <c r="S117" s="1"/>
      <c r="T117" s="1"/>
      <c r="U117" s="1"/>
      <c r="V117" s="27"/>
      <c r="W117" s="27"/>
      <c r="X117" s="27"/>
      <c r="Y117" s="27"/>
      <c r="Z117" s="27"/>
      <c r="AA117" s="27"/>
      <c r="AB117" s="27"/>
      <c r="AC117" s="29"/>
    </row>
    <row r="118" spans="3:30" s="3" customFormat="1" ht="15.6" x14ac:dyDescent="0.3">
      <c r="C118" s="40" t="s">
        <v>2</v>
      </c>
      <c r="D118" s="27"/>
      <c r="E118" s="27"/>
      <c r="F118" s="50" t="s">
        <v>74</v>
      </c>
      <c r="G118" s="50"/>
      <c r="H118" s="50"/>
      <c r="I118" s="50"/>
      <c r="J118" s="50"/>
      <c r="K118" s="1"/>
      <c r="L118" s="49" t="s">
        <v>7</v>
      </c>
      <c r="M118" s="49"/>
      <c r="N118" s="49"/>
      <c r="O118" s="39"/>
      <c r="P118" s="39"/>
      <c r="Q118" s="1"/>
      <c r="R118" s="1"/>
      <c r="S118" s="1"/>
      <c r="T118" s="1"/>
      <c r="U118" s="1"/>
      <c r="V118" s="27"/>
      <c r="W118" s="27"/>
      <c r="X118" s="27"/>
      <c r="Y118" s="27"/>
      <c r="Z118" s="27"/>
      <c r="AA118" s="27"/>
      <c r="AB118" s="27"/>
    </row>
    <row r="119" spans="3:30" x14ac:dyDescent="0.25">
      <c r="C119" s="30"/>
      <c r="V119" s="28"/>
      <c r="W119" s="28"/>
      <c r="X119" s="28"/>
      <c r="Y119" s="28"/>
      <c r="Z119" s="28"/>
      <c r="AA119" s="28"/>
      <c r="AB119" s="28"/>
    </row>
    <row r="120" spans="3:30" x14ac:dyDescent="0.25">
      <c r="C120" s="26" t="s">
        <v>27</v>
      </c>
      <c r="V120" s="28"/>
      <c r="W120" s="28"/>
      <c r="X120" s="28"/>
      <c r="Y120" s="28"/>
      <c r="Z120" s="28"/>
      <c r="AA120" s="28"/>
      <c r="AB120" s="28"/>
    </row>
    <row r="121" spans="3:30" x14ac:dyDescent="0.25">
      <c r="V121" s="28"/>
      <c r="W121" s="28"/>
      <c r="X121" s="28"/>
      <c r="Y121" s="28"/>
      <c r="Z121" s="28"/>
      <c r="AA121" s="28"/>
      <c r="AB121" s="28"/>
    </row>
    <row r="122" spans="3:30" x14ac:dyDescent="0.25">
      <c r="C122" s="36"/>
      <c r="D122" s="27"/>
      <c r="E122" s="27"/>
      <c r="F122" s="48"/>
      <c r="G122" s="48"/>
      <c r="H122" s="48"/>
      <c r="I122" s="48"/>
      <c r="J122" s="48"/>
      <c r="K122" s="28"/>
      <c r="L122" s="48"/>
      <c r="M122" s="48"/>
      <c r="N122" s="48"/>
      <c r="O122" s="39"/>
      <c r="P122" s="39"/>
      <c r="V122" s="27"/>
      <c r="W122" s="27"/>
      <c r="X122" s="27"/>
      <c r="Y122" s="27"/>
      <c r="Z122" s="27"/>
      <c r="AA122" s="27"/>
      <c r="AB122" s="27"/>
    </row>
    <row r="123" spans="3:30" x14ac:dyDescent="0.25">
      <c r="C123" s="40" t="s">
        <v>2</v>
      </c>
      <c r="D123" s="27"/>
      <c r="E123" s="27"/>
      <c r="F123" s="50" t="s">
        <v>74</v>
      </c>
      <c r="G123" s="50"/>
      <c r="H123" s="50"/>
      <c r="I123" s="50"/>
      <c r="J123" s="50"/>
      <c r="L123" s="49" t="s">
        <v>7</v>
      </c>
      <c r="M123" s="49"/>
      <c r="N123" s="49"/>
      <c r="O123" s="39"/>
      <c r="P123" s="39"/>
      <c r="V123" s="27"/>
      <c r="W123" s="27"/>
      <c r="X123" s="27"/>
      <c r="Y123" s="27"/>
      <c r="Z123" s="27"/>
      <c r="AA123" s="27"/>
      <c r="AB123" s="27"/>
    </row>
    <row r="126" spans="3:30" x14ac:dyDescent="0.25">
      <c r="C126" s="26" t="s">
        <v>67</v>
      </c>
    </row>
    <row r="128" spans="3:30" x14ac:dyDescent="0.25"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107 A18:E107" name="Диапазон3"/>
    <protectedRange sqref="X18:Z107 P18:U107" name="Диапазон4"/>
    <protectedRange sqref="C117 F117 L117 L122 C122 F122" name="Диапазон5"/>
    <protectedRange sqref="D111:AC113" name="Диапазон6"/>
    <protectedRange sqref="V1" name="Диапазон8_1"/>
    <protectedRange sqref="C111:C113" name="Диапазон6_1"/>
    <protectedRange sqref="F18:F107" name="Диапазон3_3"/>
    <protectedRange sqref="V18:W107 L18:O107" name="Диапазон4_1"/>
  </protectedRanges>
  <autoFilter ref="A17:AD108"/>
  <mergeCells count="37">
    <mergeCell ref="AD14:AD16"/>
    <mergeCell ref="A14:A16"/>
    <mergeCell ref="C4:AC4"/>
    <mergeCell ref="C108:M10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122:N122"/>
    <mergeCell ref="L123:N123"/>
    <mergeCell ref="F122:J122"/>
    <mergeCell ref="F123:J123"/>
    <mergeCell ref="J14:J16"/>
    <mergeCell ref="F15:F16"/>
    <mergeCell ref="L117:N117"/>
    <mergeCell ref="L118:N118"/>
    <mergeCell ref="F117:J117"/>
    <mergeCell ref="F118:J118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2021-12-14T04:56:57Z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